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cs\storage\Сметный отдел\МГЭСК\2020\Демьяна Бедного КЛ 0,4 кВ\Сметы\"/>
    </mc:Choice>
  </mc:AlternateContent>
  <xr:revisionPtr revIDLastSave="0" documentId="13_ncr:1_{D9D07AFA-D7B9-4306-AFE8-A9BC6E12CB7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доп.43'!$A$1:$K$66</definedName>
  </definedNames>
  <calcPr calcId="191029"/>
</workbook>
</file>

<file path=xl/calcChain.xml><?xml version="1.0" encoding="utf-8"?>
<calcChain xmlns="http://schemas.openxmlformats.org/spreadsheetml/2006/main">
  <c r="C56" i="7" l="1"/>
  <c r="H64" i="7"/>
  <c r="C64" i="7"/>
  <c r="C61" i="7"/>
  <c r="J22" i="7"/>
  <c r="J19" i="7"/>
  <c r="J18" i="7"/>
  <c r="J14" i="7" s="1"/>
  <c r="J17" i="7"/>
  <c r="J16" i="7"/>
  <c r="J15" i="7"/>
  <c r="I22" i="7"/>
  <c r="H58" i="7"/>
  <c r="J58" i="7"/>
  <c r="H57" i="7"/>
  <c r="J57" i="7"/>
  <c r="H54" i="7"/>
  <c r="J54" i="7"/>
  <c r="H53" i="7"/>
  <c r="J53" i="7"/>
  <c r="A52" i="7"/>
  <c r="Z49" i="7"/>
  <c r="Y49" i="7"/>
  <c r="X49" i="7"/>
  <c r="I48" i="7"/>
  <c r="AB48" i="7" s="1"/>
  <c r="H48" i="7"/>
  <c r="G48" i="7"/>
  <c r="E48" i="7"/>
  <c r="J47" i="7"/>
  <c r="I47" i="7"/>
  <c r="E47" i="7"/>
  <c r="K46" i="7"/>
  <c r="J46" i="7"/>
  <c r="E46" i="7"/>
  <c r="K45" i="7"/>
  <c r="P49" i="7" s="1"/>
  <c r="J45" i="7"/>
  <c r="W45" i="7"/>
  <c r="I45" i="7"/>
  <c r="H45" i="7"/>
  <c r="G45" i="7"/>
  <c r="F45" i="7"/>
  <c r="V44" i="7"/>
  <c r="T44" i="7"/>
  <c r="K47" i="7" s="1"/>
  <c r="R44" i="7"/>
  <c r="U44" i="7"/>
  <c r="S44" i="7"/>
  <c r="Q44" i="7"/>
  <c r="I46" i="7" s="1"/>
  <c r="E44" i="7"/>
  <c r="D44" i="7"/>
  <c r="B44" i="7"/>
  <c r="Z42" i="7"/>
  <c r="Y42" i="7"/>
  <c r="X42" i="7"/>
  <c r="AB41" i="7"/>
  <c r="I41" i="7"/>
  <c r="H41" i="7"/>
  <c r="G41" i="7"/>
  <c r="E41" i="7"/>
  <c r="K40" i="7"/>
  <c r="J40" i="7"/>
  <c r="E40" i="7"/>
  <c r="J39" i="7"/>
  <c r="E39" i="7"/>
  <c r="K38" i="7"/>
  <c r="J38" i="7"/>
  <c r="I38" i="7"/>
  <c r="H42" i="7" s="1"/>
  <c r="H38" i="7"/>
  <c r="G38" i="7"/>
  <c r="F38" i="7"/>
  <c r="V37" i="7"/>
  <c r="T37" i="7"/>
  <c r="R37" i="7"/>
  <c r="K39" i="7" s="1"/>
  <c r="U37" i="7"/>
  <c r="S37" i="7"/>
  <c r="I40" i="7" s="1"/>
  <c r="Q37" i="7"/>
  <c r="I39" i="7" s="1"/>
  <c r="O42" i="7" s="1"/>
  <c r="E37" i="7"/>
  <c r="D37" i="7"/>
  <c r="B37" i="7"/>
  <c r="Z35" i="7"/>
  <c r="I17" i="7" s="1"/>
  <c r="Y35" i="7"/>
  <c r="I16" i="7" s="1"/>
  <c r="X35" i="7"/>
  <c r="I15" i="7" s="1"/>
  <c r="I34" i="7"/>
  <c r="AB34" i="7" s="1"/>
  <c r="I20" i="7" s="1"/>
  <c r="H34" i="7"/>
  <c r="G34" i="7"/>
  <c r="E34" i="7"/>
  <c r="K33" i="7"/>
  <c r="J33" i="7"/>
  <c r="E33" i="7"/>
  <c r="J32" i="7"/>
  <c r="I32" i="7"/>
  <c r="E32" i="7"/>
  <c r="K31" i="7"/>
  <c r="J31" i="7"/>
  <c r="I31" i="7"/>
  <c r="H31" i="7"/>
  <c r="G31" i="7"/>
  <c r="F31" i="7"/>
  <c r="V30" i="7"/>
  <c r="T30" i="7"/>
  <c r="R30" i="7"/>
  <c r="K32" i="7" s="1"/>
  <c r="J35" i="7" s="1"/>
  <c r="U30" i="7"/>
  <c r="S30" i="7"/>
  <c r="I33" i="7" s="1"/>
  <c r="Q30" i="7"/>
  <c r="E30" i="7"/>
  <c r="D30" i="7"/>
  <c r="B30" i="7"/>
  <c r="A29" i="7"/>
  <c r="A6" i="7"/>
  <c r="A1" i="7"/>
  <c r="O49" i="7" l="1"/>
  <c r="H49" i="7"/>
  <c r="O35" i="7"/>
  <c r="P42" i="7"/>
  <c r="I14" i="7"/>
  <c r="P35" i="7"/>
  <c r="AA49" i="7"/>
  <c r="AA35" i="7"/>
  <c r="I18" i="7" s="1"/>
  <c r="H35" i="7"/>
  <c r="J49" i="7"/>
  <c r="J42" i="7"/>
  <c r="W31" i="7"/>
  <c r="I19" i="7" s="1"/>
  <c r="AA42" i="7"/>
  <c r="W38" i="7"/>
  <c r="A1" i="4"/>
  <c r="A2" i="4"/>
  <c r="A3" i="4"/>
  <c r="A1" i="3"/>
  <c r="Y1" i="3"/>
  <c r="CV1" i="3" s="1"/>
  <c r="CU1" i="3"/>
  <c r="CY1" i="3"/>
  <c r="CZ1" i="3"/>
  <c r="DA1" i="3"/>
  <c r="DB1" i="3"/>
  <c r="DC1" i="3"/>
  <c r="A2" i="3"/>
  <c r="Y2" i="3"/>
  <c r="CV2" i="3" s="1"/>
  <c r="CU2" i="3"/>
  <c r="CX2" i="3"/>
  <c r="DH2" i="3" s="1"/>
  <c r="CY2" i="3"/>
  <c r="CZ2" i="3"/>
  <c r="DB2" i="3" s="1"/>
  <c r="DA2" i="3"/>
  <c r="DC2" i="3"/>
  <c r="DF2" i="3"/>
  <c r="A3" i="3"/>
  <c r="Y3" i="3"/>
  <c r="CV3" i="3" s="1"/>
  <c r="CU3" i="3"/>
  <c r="CY3" i="3"/>
  <c r="CZ3" i="3"/>
  <c r="DB3" i="3" s="1"/>
  <c r="DA3" i="3"/>
  <c r="DC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Y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S24" i="1"/>
  <c r="U24" i="1"/>
  <c r="AH28" i="1" s="1"/>
  <c r="W24" i="1"/>
  <c r="AC24" i="1"/>
  <c r="CQ24" i="1" s="1"/>
  <c r="AE24" i="1"/>
  <c r="Q24" i="1" s="1"/>
  <c r="AF24" i="1"/>
  <c r="AG24" i="1"/>
  <c r="CU24" i="1" s="1"/>
  <c r="T24" i="1" s="1"/>
  <c r="AH24" i="1"/>
  <c r="AI24" i="1"/>
  <c r="CW24" i="1" s="1"/>
  <c r="V24" i="1" s="1"/>
  <c r="AJ24" i="1"/>
  <c r="CT24" i="1"/>
  <c r="CV24" i="1"/>
  <c r="CX24" i="1"/>
  <c r="GL24" i="1"/>
  <c r="GN24" i="1"/>
  <c r="GO24" i="1"/>
  <c r="GV24" i="1"/>
  <c r="HC24" i="1" s="1"/>
  <c r="GX24" i="1" s="1"/>
  <c r="C25" i="1"/>
  <c r="D25" i="1"/>
  <c r="P25" i="1"/>
  <c r="R25" i="1"/>
  <c r="V25" i="1"/>
  <c r="AC25" i="1"/>
  <c r="AB25" i="1" s="1"/>
  <c r="AD25" i="1"/>
  <c r="AE25" i="1"/>
  <c r="CS25" i="1" s="1"/>
  <c r="AF25" i="1"/>
  <c r="S25" i="1" s="1"/>
  <c r="AG25" i="1"/>
  <c r="AH25" i="1"/>
  <c r="AI25" i="1"/>
  <c r="AJ25" i="1"/>
  <c r="CX25" i="1" s="1"/>
  <c r="W25" i="1" s="1"/>
  <c r="AJ28" i="1" s="1"/>
  <c r="CQ25" i="1"/>
  <c r="CR25" i="1"/>
  <c r="CU25" i="1"/>
  <c r="T25" i="1" s="1"/>
  <c r="CV25" i="1"/>
  <c r="U25" i="1" s="1"/>
  <c r="CW25" i="1"/>
  <c r="GL25" i="1"/>
  <c r="BZ28" i="1" s="1"/>
  <c r="GN25" i="1"/>
  <c r="GO25" i="1"/>
  <c r="GV25" i="1"/>
  <c r="GX25" i="1"/>
  <c r="HC25" i="1"/>
  <c r="C26" i="1"/>
  <c r="D26" i="1"/>
  <c r="P26" i="1"/>
  <c r="S26" i="1"/>
  <c r="W26" i="1"/>
  <c r="AC26" i="1"/>
  <c r="AE26" i="1"/>
  <c r="CR26" i="1" s="1"/>
  <c r="AF26" i="1"/>
  <c r="CT26" i="1" s="1"/>
  <c r="AG26" i="1"/>
  <c r="CU26" i="1" s="1"/>
  <c r="T26" i="1" s="1"/>
  <c r="AH26" i="1"/>
  <c r="AI26" i="1"/>
  <c r="AJ26" i="1"/>
  <c r="CQ26" i="1"/>
  <c r="CV26" i="1"/>
  <c r="U26" i="1" s="1"/>
  <c r="CW26" i="1"/>
  <c r="V26" i="1" s="1"/>
  <c r="CX26" i="1"/>
  <c r="GL26" i="1"/>
  <c r="GN26" i="1"/>
  <c r="GO26" i="1"/>
  <c r="GV26" i="1"/>
  <c r="HC26" i="1"/>
  <c r="GX26" i="1" s="1"/>
  <c r="B28" i="1"/>
  <c r="B22" i="1" s="1"/>
  <c r="C28" i="1"/>
  <c r="C22" i="1" s="1"/>
  <c r="D28" i="1"/>
  <c r="F28" i="1"/>
  <c r="F22" i="1" s="1"/>
  <c r="G28" i="1"/>
  <c r="G22" i="1" s="1"/>
  <c r="BC28" i="1"/>
  <c r="BC22" i="1" s="1"/>
  <c r="BX28" i="1"/>
  <c r="AO28" i="1" s="1"/>
  <c r="BY28" i="1"/>
  <c r="AP28" i="1" s="1"/>
  <c r="CB28" i="1"/>
  <c r="AS28" i="1" s="1"/>
  <c r="CC28" i="1"/>
  <c r="AT28" i="1" s="1"/>
  <c r="CK28" i="1"/>
  <c r="BB28" i="1" s="1"/>
  <c r="CL28" i="1"/>
  <c r="CL22" i="1" s="1"/>
  <c r="CM28" i="1"/>
  <c r="CM22" i="1" s="1"/>
  <c r="B58" i="1"/>
  <c r="B18" i="1" s="1"/>
  <c r="C58" i="1"/>
  <c r="C18" i="1" s="1"/>
  <c r="D58" i="1"/>
  <c r="D18" i="1" s="1"/>
  <c r="F58" i="1"/>
  <c r="F18" i="1" s="1"/>
  <c r="G58" i="1"/>
  <c r="G18" i="1" s="1"/>
  <c r="F12" i="6"/>
  <c r="G12" i="6"/>
  <c r="J52" i="7" l="1"/>
  <c r="J56" i="7"/>
  <c r="H56" i="7"/>
  <c r="H52" i="7"/>
  <c r="BB58" i="1"/>
  <c r="F41" i="1"/>
  <c r="BB22" i="1"/>
  <c r="F32" i="1"/>
  <c r="AO22" i="1"/>
  <c r="AO58" i="1"/>
  <c r="AI28" i="1"/>
  <c r="AF28" i="1"/>
  <c r="CY25" i="1"/>
  <c r="X25" i="1" s="1"/>
  <c r="CZ25" i="1"/>
  <c r="Y25" i="1" s="1"/>
  <c r="AG28" i="1"/>
  <c r="AT58" i="1"/>
  <c r="F46" i="1"/>
  <c r="F16" i="2" s="1"/>
  <c r="AT22" i="1"/>
  <c r="W28" i="1"/>
  <c r="AJ22" i="1"/>
  <c r="AH22" i="1"/>
  <c r="U28" i="1"/>
  <c r="CJ28" i="1"/>
  <c r="BZ22" i="1"/>
  <c r="CI28" i="1"/>
  <c r="AQ28" i="1"/>
  <c r="F45" i="1"/>
  <c r="E16" i="2" s="1"/>
  <c r="AS22" i="1"/>
  <c r="AS58" i="1"/>
  <c r="AP58" i="1"/>
  <c r="AP22" i="1"/>
  <c r="F37" i="1"/>
  <c r="G16" i="2" s="1"/>
  <c r="BD28" i="1"/>
  <c r="R26" i="1"/>
  <c r="CY26" i="1" s="1"/>
  <c r="X26" i="1" s="1"/>
  <c r="Q25" i="1"/>
  <c r="CP25" i="1" s="1"/>
  <c r="O25" i="1" s="1"/>
  <c r="GM25" i="1" s="1"/>
  <c r="GP25" i="1" s="1"/>
  <c r="AD24" i="1"/>
  <c r="AB24" i="1" s="1"/>
  <c r="P24" i="1"/>
  <c r="DG2" i="3"/>
  <c r="CG28" i="1"/>
  <c r="AD26" i="1"/>
  <c r="AB26" i="1" s="1"/>
  <c r="CT25" i="1"/>
  <c r="CS24" i="1"/>
  <c r="BX22" i="1"/>
  <c r="CR24" i="1"/>
  <c r="CC22" i="1"/>
  <c r="BC58" i="1"/>
  <c r="CS26" i="1"/>
  <c r="R24" i="1"/>
  <c r="CB22" i="1"/>
  <c r="CX3" i="3"/>
  <c r="DI2" i="3"/>
  <c r="DJ2" i="3" s="1"/>
  <c r="CX1" i="3"/>
  <c r="Q26" i="1"/>
  <c r="CP26" i="1" s="1"/>
  <c r="O26" i="1" s="1"/>
  <c r="F44" i="1"/>
  <c r="BC18" i="1" l="1"/>
  <c r="F74" i="1"/>
  <c r="F52" i="1"/>
  <c r="W58" i="1"/>
  <c r="W22" i="1"/>
  <c r="F75" i="1"/>
  <c r="AS18" i="1"/>
  <c r="BA28" i="1"/>
  <c r="CJ22" i="1"/>
  <c r="CZ26" i="1"/>
  <c r="Y26" i="1" s="1"/>
  <c r="BD22" i="1"/>
  <c r="BD58" i="1"/>
  <c r="F53" i="1"/>
  <c r="F50" i="1"/>
  <c r="U58" i="1"/>
  <c r="U22" i="1"/>
  <c r="F76" i="1"/>
  <c r="AT18" i="1"/>
  <c r="AF22" i="1"/>
  <c r="S28" i="1"/>
  <c r="DI1" i="3"/>
  <c r="DJ1" i="3" s="1"/>
  <c r="DF1" i="3"/>
  <c r="DG1" i="3"/>
  <c r="DH1" i="3"/>
  <c r="AP18" i="1"/>
  <c r="F67" i="1"/>
  <c r="AD28" i="1"/>
  <c r="DI3" i="3"/>
  <c r="DJ3" i="3" s="1"/>
  <c r="DF3" i="3"/>
  <c r="DG3" i="3"/>
  <c r="DH3" i="3"/>
  <c r="CG22" i="1"/>
  <c r="AX28" i="1"/>
  <c r="AE28" i="1"/>
  <c r="CZ24" i="1"/>
  <c r="Y24" i="1" s="1"/>
  <c r="AL28" i="1" s="1"/>
  <c r="AQ22" i="1"/>
  <c r="F38" i="1"/>
  <c r="AQ58" i="1"/>
  <c r="AI22" i="1"/>
  <c r="V28" i="1"/>
  <c r="AG22" i="1"/>
  <c r="T28" i="1"/>
  <c r="AO18" i="1"/>
  <c r="F62" i="1"/>
  <c r="GM26" i="1"/>
  <c r="GP26" i="1" s="1"/>
  <c r="CP24" i="1"/>
  <c r="O24" i="1" s="1"/>
  <c r="AC28" i="1"/>
  <c r="AZ28" i="1"/>
  <c r="CI22" i="1"/>
  <c r="CY24" i="1"/>
  <c r="X24" i="1" s="1"/>
  <c r="AK28" i="1" s="1"/>
  <c r="BB18" i="1"/>
  <c r="F71" i="1"/>
  <c r="GM24" i="1" l="1"/>
  <c r="AB28" i="1"/>
  <c r="AC22" i="1"/>
  <c r="CH28" i="1"/>
  <c r="CE28" i="1"/>
  <c r="CF28" i="1"/>
  <c r="P28" i="1"/>
  <c r="F82" i="1"/>
  <c r="W18" i="1"/>
  <c r="T22" i="1"/>
  <c r="F49" i="1"/>
  <c r="T58" i="1"/>
  <c r="BD18" i="1"/>
  <c r="F83" i="1"/>
  <c r="AK22" i="1"/>
  <c r="X28" i="1"/>
  <c r="U18" i="1"/>
  <c r="F80" i="1"/>
  <c r="F51" i="1"/>
  <c r="V58" i="1"/>
  <c r="V22" i="1"/>
  <c r="AX22" i="1"/>
  <c r="AX58" i="1"/>
  <c r="F35" i="1"/>
  <c r="AQ18" i="1"/>
  <c r="F68" i="1"/>
  <c r="S22" i="1"/>
  <c r="S58" i="1"/>
  <c r="F43" i="1"/>
  <c r="BA22" i="1"/>
  <c r="F48" i="1"/>
  <c r="BA58" i="1"/>
  <c r="AL22" i="1"/>
  <c r="Y28" i="1"/>
  <c r="AE22" i="1"/>
  <c r="R28" i="1"/>
  <c r="Q28" i="1"/>
  <c r="AD22" i="1"/>
  <c r="F39" i="1"/>
  <c r="AZ22" i="1"/>
  <c r="AZ58" i="1"/>
  <c r="AW28" i="1" l="1"/>
  <c r="CF22" i="1"/>
  <c r="F42" i="1"/>
  <c r="J16" i="2" s="1"/>
  <c r="R58" i="1"/>
  <c r="R22" i="1"/>
  <c r="T18" i="1"/>
  <c r="F79" i="1"/>
  <c r="AX18" i="1"/>
  <c r="F65" i="1"/>
  <c r="Y22" i="1"/>
  <c r="Y58" i="1"/>
  <c r="F55" i="1"/>
  <c r="AV28" i="1"/>
  <c r="CE22" i="1"/>
  <c r="F73" i="1"/>
  <c r="S18" i="1"/>
  <c r="BA18" i="1"/>
  <c r="F78" i="1"/>
  <c r="O28" i="1"/>
  <c r="AB22" i="1"/>
  <c r="F69" i="1"/>
  <c r="AZ18" i="1"/>
  <c r="F54" i="1"/>
  <c r="X58" i="1"/>
  <c r="X22" i="1"/>
  <c r="AY28" i="1"/>
  <c r="CH22" i="1"/>
  <c r="F81" i="1"/>
  <c r="V18" i="1"/>
  <c r="F40" i="1"/>
  <c r="Q58" i="1"/>
  <c r="Q22" i="1"/>
  <c r="P58" i="1"/>
  <c r="P22" i="1"/>
  <c r="F31" i="1"/>
  <c r="GP24" i="1"/>
  <c r="CD28" i="1" s="1"/>
  <c r="CA28" i="1"/>
  <c r="F61" i="1" l="1"/>
  <c r="P18" i="1"/>
  <c r="F85" i="1"/>
  <c r="Y18" i="1"/>
  <c r="AY22" i="1"/>
  <c r="F36" i="1"/>
  <c r="AY58" i="1"/>
  <c r="CA22" i="1"/>
  <c r="AR28" i="1"/>
  <c r="F70" i="1"/>
  <c r="Q18" i="1"/>
  <c r="O58" i="1"/>
  <c r="O22" i="1"/>
  <c r="F30" i="1"/>
  <c r="AV58" i="1"/>
  <c r="F33" i="1"/>
  <c r="AV22" i="1"/>
  <c r="R18" i="1"/>
  <c r="F72" i="1"/>
  <c r="AU28" i="1"/>
  <c r="CD22" i="1"/>
  <c r="X18" i="1"/>
  <c r="F84" i="1"/>
  <c r="AW22" i="1"/>
  <c r="AW58" i="1"/>
  <c r="F34" i="1"/>
  <c r="O18" i="1" l="1"/>
  <c r="F60" i="1"/>
  <c r="F63" i="1"/>
  <c r="AV18" i="1"/>
  <c r="F56" i="1"/>
  <c r="AR22" i="1"/>
  <c r="AR58" i="1"/>
  <c r="AU22" i="1"/>
  <c r="F47" i="1"/>
  <c r="H16" i="2" s="1"/>
  <c r="I16" i="2" s="1"/>
  <c r="N16" i="2" s="1"/>
  <c r="AU58" i="1"/>
  <c r="F64" i="1"/>
  <c r="AW18" i="1"/>
  <c r="AY18" i="1"/>
  <c r="F66" i="1"/>
  <c r="F77" i="1" l="1"/>
  <c r="AU18" i="1"/>
  <c r="AR18" i="1"/>
  <c r="F86" i="1"/>
</calcChain>
</file>

<file path=xl/sharedStrings.xml><?xml version="1.0" encoding="utf-8"?>
<sst xmlns="http://schemas.openxmlformats.org/spreadsheetml/2006/main" count="750" uniqueCount="157">
  <si>
    <t>Smeta.RU  (495) 974-1589</t>
  </si>
  <si>
    <t>_PS_</t>
  </si>
  <si>
    <t>Smeta.RU</t>
  </si>
  <si>
    <t/>
  </si>
  <si>
    <t>09-01-01</t>
  </si>
  <si>
    <t>09-01-01 ПНР 0,4 КЛ</t>
  </si>
  <si>
    <t>86/СФ/2024-ЭС1.1</t>
  </si>
  <si>
    <t>Сметные нормы списания</t>
  </si>
  <si>
    <t>Коды ОКП для ТСН-2001 МГЭ Дополнение 80</t>
  </si>
  <si>
    <t>ТСН-2001 МГЭ(I квартал 2026 Доп 80)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</si>
  <si>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</si>
  <si>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</si>
  <si>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</si>
  <si>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</si>
  <si>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</si>
  <si>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</si>
  <si>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</si>
  <si>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</si>
  <si>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</si>
  <si>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</si>
  <si>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</si>
  <si>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*0,8</t>
  </si>
  <si>
    <t>Пусконаладочные работы</t>
  </si>
  <si>
    <t>ТСН-2001.5. Пусконаладочные работы</t>
  </si>
  <si>
    <t>ТСН-2001.5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</si>
  <si>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</si>
  <si>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</si>
  <si>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</si>
  <si>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</si>
  <si>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</si>
  <si>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</si>
  <si>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</si>
  <si>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 (врезка в сущ. КЛ)</t>
  </si>
  <si>
    <t>ТСН-2001.5 Доп. 80, Сб. 1, т. 150,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</si>
  <si>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</si>
  <si>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</si>
  <si>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</si>
  <si>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</si>
  <si>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</si>
  <si>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</si>
  <si>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</si>
  <si>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</si>
  <si>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</si>
  <si>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</si>
  <si>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</si>
  <si>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</si>
  <si>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</si>
  <si>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</si>
  <si>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</si>
  <si>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</si>
  <si>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</si>
  <si>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</si>
  <si>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</si>
  <si>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</si>
  <si>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</si>
  <si>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</si>
  <si>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</si>
  <si>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</si>
  <si>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</si>
  <si>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</si>
  <si>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</si>
  <si>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</si>
  <si>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</si>
  <si>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</si>
  <si>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</si>
  <si>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</si>
  <si>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</si>
  <si>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</si>
  <si>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</si>
  <si>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</si>
  <si>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</si>
  <si>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</si>
  <si>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</si>
  <si>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</si>
  <si>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</si>
  <si>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</si>
  <si>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</si>
  <si>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</si>
  <si>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</si>
  <si>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</si>
  <si>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</si>
  <si>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</si>
  <si>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</si>
  <si>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</si>
  <si>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</si>
  <si>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</si>
  <si>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</si>
  <si>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</si>
  <si>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111</t>
  </si>
  <si>
    <t>Новая переменная</t>
  </si>
  <si>
    <t>Переменная</t>
  </si>
  <si>
    <t>Переменная1</t>
  </si>
  <si>
    <t>Переменная_1</t>
  </si>
  <si>
    <t>Переменная_2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</si>
  <si>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</si>
  <si>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</si>
  <si>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</si>
  <si>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</si>
  <si>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</si>
  <si>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</si>
  <si>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</si>
  <si>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</si>
  <si>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</si>
  <si>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</si>
  <si>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</si>
  <si>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</si>
  <si>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</si>
  <si>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</si>
  <si>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Коэффициенты к ТСН-2001.13-2 Дополнение 46</t>
  </si>
  <si>
    <t>64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</si>
  <si>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</si>
  <si>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</si>
  <si>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</si>
  <si>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</si>
  <si>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</si>
  <si>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</si>
  <si>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</si>
  <si>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</si>
  <si>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</si>
  <si>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</si>
  <si>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</si>
  <si>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</si>
  <si>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</si>
  <si>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</si>
  <si>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</si>
  <si>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</si>
  <si>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</si>
  <si>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</si>
  <si>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</si>
  <si>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</si>
  <si>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</si>
  <si>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</si>
  <si>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</si>
  <si>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</si>
  <si>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</si>
  <si>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</si>
  <si>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</si>
  <si>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</si>
  <si>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</si>
  <si>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 и Коэффициенты к ТСН-2001.13-2 Дополнение 46 №64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</si>
  <si>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</si>
  <si>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</si>
  <si>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</si>
  <si>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</si>
  <si>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</si>
  <si>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</si>
  <si>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</si>
  <si>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</si>
  <si>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</si>
  <si>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</si>
  <si>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</si>
  <si>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</si>
  <si>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</si>
  <si>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ПНР 0,4 КЛ</t>
  </si>
  <si>
    <t>Реконструкция 2КЛ-0,4кВ направление ТП-10/0,4кВ № 10362 (СП-337)- ВВ 46573, в т.ч. ПИР:  г. Москва, р-н Хорошево-Мневники, ул. Демьяна Бедного, з/у 22/3</t>
  </si>
  <si>
    <t xml:space="preserve">Основание: чертежи № </t>
  </si>
  <si>
    <t xml:space="preserve">Кириллова Л.М.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</si>
</sst>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15" fillId="0" borderId="0" xfId="0" applyFont="1" applyAlignment="1">
      <alignment wrapText="1"/>
    </xf>
  </cellXfs>
  <cellStyles count="2">
    <cellStyle name="Обычный" xfId="0" builtinId="0"/>
    <cellStyle name="Обычный 4" xfId="1" xr:uid="{AA8E14F2-7E9B-4562-8343-639EC9AA4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99C2-2D98-4C20-BFFB-A228BD220C6A}">
  <sheetPr>
    <pageSetUpPr fitToPage="1"/>
  </sheetPr>
  <dimension ref="A1:AP65"/>
  <sheetViews>
    <sheetView tabSelected="1" view="pageBreakPreview" topLeftCell="A18" zoomScaleNormal="100" zoomScaleSheetLayoutView="100" workbookViewId="0">
      <selection activeCell="E36" sqref="E3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137</v>
      </c>
      <c r="K2" s="30"/>
    </row>
    <row r="3" spans="1:11" ht="33" customHeight="1" x14ac:dyDescent="0.25">
      <c r="A3" s="11" t="s">
        <v>154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114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11" t="str">
        <f>CONCATENATE( "ЛОКАЛЬНАЯ СМЕТА № ",IF(Source!F12&lt;&gt;"Новый объект", Source!F12, ""))</f>
        <v>ЛОКАЛЬНАЯ СМЕТА № 09-01-01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 t="s">
        <v>153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115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116</v>
      </c>
      <c r="J13" s="19" t="s">
        <v>117</v>
      </c>
      <c r="K13" s="10"/>
    </row>
    <row r="14" spans="1:11" ht="15" x14ac:dyDescent="0.25">
      <c r="A14" s="10"/>
      <c r="B14" s="10"/>
      <c r="C14" s="10"/>
      <c r="D14" s="10"/>
      <c r="E14" s="20" t="s">
        <v>118</v>
      </c>
      <c r="F14" s="20"/>
      <c r="G14" s="20"/>
      <c r="H14" s="20"/>
      <c r="I14" s="21">
        <f>I15+I16+I17+I18</f>
        <v>0.13</v>
      </c>
      <c r="J14" s="21">
        <f>J15+J16+J17+J18</f>
        <v>7.33</v>
      </c>
      <c r="K14" s="22" t="s">
        <v>149</v>
      </c>
    </row>
    <row r="15" spans="1:11" ht="14.25" x14ac:dyDescent="0.2">
      <c r="A15" s="10"/>
      <c r="B15" s="10"/>
      <c r="C15" s="10"/>
      <c r="D15" s="10"/>
      <c r="E15" s="23" t="s">
        <v>119</v>
      </c>
      <c r="F15" s="23"/>
      <c r="G15" s="23"/>
      <c r="H15" s="23"/>
      <c r="I15" s="24">
        <f>ROUND(SUM(X1:X58)/1000, 2)</f>
        <v>0</v>
      </c>
      <c r="J15" s="24">
        <f>ROUND((Source!F75)/1000, 2)</f>
        <v>0</v>
      </c>
      <c r="K15" s="10" t="s">
        <v>149</v>
      </c>
    </row>
    <row r="16" spans="1:11" ht="14.25" x14ac:dyDescent="0.2">
      <c r="A16" s="10"/>
      <c r="B16" s="10"/>
      <c r="C16" s="10"/>
      <c r="D16" s="10"/>
      <c r="E16" s="23" t="s">
        <v>120</v>
      </c>
      <c r="F16" s="23"/>
      <c r="G16" s="23"/>
      <c r="H16" s="23"/>
      <c r="I16" s="24">
        <f>ROUND(SUM(Y1:Y58)/1000, 2)</f>
        <v>0</v>
      </c>
      <c r="J16" s="24">
        <f>ROUND((Source!F76)/1000, 2)</f>
        <v>0</v>
      </c>
      <c r="K16" s="10" t="s">
        <v>149</v>
      </c>
    </row>
    <row r="17" spans="1:42" ht="14.25" x14ac:dyDescent="0.2">
      <c r="A17" s="10"/>
      <c r="B17" s="10"/>
      <c r="C17" s="10"/>
      <c r="D17" s="10"/>
      <c r="E17" s="23" t="s">
        <v>121</v>
      </c>
      <c r="F17" s="23"/>
      <c r="G17" s="23"/>
      <c r="H17" s="23"/>
      <c r="I17" s="24">
        <f>ROUND(SUM(Z1:Z58)/1000, 2)</f>
        <v>0</v>
      </c>
      <c r="J17" s="24">
        <f>ROUND((Source!F67)/1000, 2)</f>
        <v>0</v>
      </c>
      <c r="K17" s="10" t="s">
        <v>149</v>
      </c>
    </row>
    <row r="18" spans="1:42" ht="14.25" x14ac:dyDescent="0.2">
      <c r="A18" s="10"/>
      <c r="B18" s="10"/>
      <c r="C18" s="10"/>
      <c r="D18" s="10"/>
      <c r="E18" s="23" t="s">
        <v>122</v>
      </c>
      <c r="F18" s="23"/>
      <c r="G18" s="23"/>
      <c r="H18" s="23"/>
      <c r="I18" s="24">
        <f>ROUND(SUM(AA1:AA58)/1000, 2)</f>
        <v>0.13</v>
      </c>
      <c r="J18" s="24">
        <f>ROUND((Source!F77+Source!F78)/1000, 2)</f>
        <v>7.33</v>
      </c>
      <c r="K18" s="10" t="s">
        <v>149</v>
      </c>
    </row>
    <row r="19" spans="1:42" ht="14.25" x14ac:dyDescent="0.2">
      <c r="A19" s="10"/>
      <c r="B19" s="10"/>
      <c r="C19" s="10"/>
      <c r="D19" s="10"/>
      <c r="E19" s="23" t="s">
        <v>123</v>
      </c>
      <c r="F19" s="23"/>
      <c r="G19" s="23"/>
      <c r="H19" s="23"/>
      <c r="I19" s="24">
        <f>ROUND(SUM(W1:W58)/1000, 2)</f>
        <v>0.06</v>
      </c>
      <c r="J19" s="24">
        <f>(Source!F73+ Source!F72)/1000</f>
        <v>3.4925799999999998</v>
      </c>
      <c r="K19" s="10" t="s">
        <v>149</v>
      </c>
    </row>
    <row r="20" spans="1:42" ht="14.25" x14ac:dyDescent="0.2">
      <c r="A20" s="10"/>
      <c r="B20" s="10"/>
      <c r="C20" s="10"/>
      <c r="D20" s="10"/>
      <c r="E20" s="23" t="s">
        <v>124</v>
      </c>
      <c r="F20" s="23"/>
      <c r="G20" s="23"/>
      <c r="H20" s="23"/>
      <c r="I20" s="24">
        <f>SUM(AB1:AB58)</f>
        <v>3.92</v>
      </c>
      <c r="J20" s="24"/>
      <c r="K20" s="10" t="s">
        <v>113</v>
      </c>
    </row>
    <row r="21" spans="1:42" ht="14.25" hidden="1" x14ac:dyDescent="0.2">
      <c r="A21" s="10"/>
      <c r="B21" s="10"/>
      <c r="C21" s="10"/>
      <c r="D21" s="10"/>
      <c r="E21" s="25" t="s">
        <v>125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73</v>
      </c>
      <c r="F22" s="26"/>
      <c r="G22" s="26"/>
      <c r="H22" s="26"/>
      <c r="I22" s="24">
        <f>ROUND(SUM(AE1:AE58)/1000, 2)</f>
        <v>0</v>
      </c>
      <c r="J22" s="24">
        <f>SUM(AF1:AF58)/1000</f>
        <v>0</v>
      </c>
      <c r="K22" s="10" t="s">
        <v>149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138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28.5" x14ac:dyDescent="0.2">
      <c r="A25" s="17" t="s">
        <v>139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1" t="s">
        <v>139</v>
      </c>
    </row>
    <row r="26" spans="1:42" ht="114" x14ac:dyDescent="0.2">
      <c r="A26" s="28" t="s">
        <v>126</v>
      </c>
      <c r="B26" s="28" t="s">
        <v>127</v>
      </c>
      <c r="C26" s="28" t="s">
        <v>128</v>
      </c>
      <c r="D26" s="28" t="s">
        <v>129</v>
      </c>
      <c r="E26" s="28" t="s">
        <v>130</v>
      </c>
      <c r="F26" s="28" t="s">
        <v>131</v>
      </c>
      <c r="G26" s="29" t="s">
        <v>132</v>
      </c>
      <c r="H26" s="29" t="s">
        <v>133</v>
      </c>
      <c r="I26" s="28" t="s">
        <v>134</v>
      </c>
      <c r="J26" s="28" t="s">
        <v>135</v>
      </c>
      <c r="K26" s="28" t="s">
        <v>136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42" ht="42.75" x14ac:dyDescent="0.2">
      <c r="A30" s="33">
        <v>1</v>
      </c>
      <c r="B30" s="33" t="str">
        <f>Source!F24</f>
        <v>5.1-158-1</v>
      </c>
      <c r="C30" s="33" t="s">
        <v>18</v>
      </c>
      <c r="D30" s="35" t="str">
        <f>Source!H24</f>
        <v>1 фазировка</v>
      </c>
      <c r="E30" s="34">
        <f>Source!I24</f>
        <v>2</v>
      </c>
      <c r="F30" s="37"/>
      <c r="G30" s="36"/>
      <c r="H30" s="34"/>
      <c r="I30" s="37"/>
      <c r="J30" s="34"/>
      <c r="K30" s="37"/>
      <c r="Q30">
        <f>ROUND((Source!BZ24/100)*(ROUND((ROUND((Source!AF24*Source!AV24*Source!I24),2)),2)+ROUND((ROUND((Source!AE24*Source!AV24*Source!I24),2)),2)), 2)</f>
        <v>13.48</v>
      </c>
      <c r="R30">
        <f>Source!X24</f>
        <v>759.76</v>
      </c>
      <c r="S30">
        <f>ROUND((Source!CA24/100)*(ROUND((ROUND((Source!AF24*Source!AV24*Source!I24),2)),2)+ROUND((ROUND((Source!AE24*Source!AV24*Source!I24),2)),2)), 2)</f>
        <v>6.56</v>
      </c>
      <c r="T30">
        <f>Source!Y24</f>
        <v>369.61</v>
      </c>
      <c r="U30">
        <f>ROUND((175/100)*(ROUND((ROUND((Source!AE24*Source!AV24*Source!I24),2)),2)), 2)</f>
        <v>0</v>
      </c>
      <c r="V30">
        <f>ROUND((0/100)*(ROUND((ROUND((Source!AE24*Source!AV24*Source!I24),2)*Source!BS24),2)), 2)</f>
        <v>0</v>
      </c>
      <c r="AI30">
        <v>0</v>
      </c>
    </row>
    <row r="31" spans="1:42" ht="14.25" x14ac:dyDescent="0.2">
      <c r="A31" s="33"/>
      <c r="B31" s="33"/>
      <c r="C31" s="33" t="s">
        <v>140</v>
      </c>
      <c r="D31" s="35"/>
      <c r="E31" s="34"/>
      <c r="F31" s="37">
        <f>Source!AO24</f>
        <v>11.39</v>
      </c>
      <c r="G31" s="36" t="str">
        <f>Source!DG24</f>
        <v>*0,8</v>
      </c>
      <c r="H31" s="34">
        <f>Source!AV24</f>
        <v>1</v>
      </c>
      <c r="I31" s="37">
        <f>ROUND((ROUND((Source!AF24*Source!AV24*Source!I24),2)),2)</f>
        <v>18.22</v>
      </c>
      <c r="J31" s="34">
        <f>IF(Source!BA24&lt;&gt; 0, Source!BA24, 1)</f>
        <v>56.35</v>
      </c>
      <c r="K31" s="37">
        <f>Source!S24</f>
        <v>1026.7</v>
      </c>
      <c r="W31">
        <f>I31</f>
        <v>18.22</v>
      </c>
    </row>
    <row r="32" spans="1:42" ht="14.25" x14ac:dyDescent="0.2">
      <c r="A32" s="33"/>
      <c r="B32" s="33"/>
      <c r="C32" s="33" t="s">
        <v>141</v>
      </c>
      <c r="D32" s="35" t="s">
        <v>142</v>
      </c>
      <c r="E32" s="34">
        <f>Source!BZ24</f>
        <v>74</v>
      </c>
      <c r="F32" s="37"/>
      <c r="G32" s="36"/>
      <c r="H32" s="34"/>
      <c r="I32" s="37">
        <f>SUM(Q30:Q31)</f>
        <v>13.48</v>
      </c>
      <c r="J32" s="34">
        <f>Source!AT24</f>
        <v>74</v>
      </c>
      <c r="K32" s="37">
        <f>SUM(R30:R31)</f>
        <v>759.76</v>
      </c>
    </row>
    <row r="33" spans="1:35" ht="14.25" x14ac:dyDescent="0.2">
      <c r="A33" s="33"/>
      <c r="B33" s="33"/>
      <c r="C33" s="33" t="s">
        <v>143</v>
      </c>
      <c r="D33" s="35" t="s">
        <v>142</v>
      </c>
      <c r="E33" s="34">
        <f>Source!CA24</f>
        <v>36</v>
      </c>
      <c r="F33" s="37"/>
      <c r="G33" s="36"/>
      <c r="H33" s="34"/>
      <c r="I33" s="37">
        <f>SUM(S30:S32)</f>
        <v>6.56</v>
      </c>
      <c r="J33" s="34">
        <f>Source!AU24</f>
        <v>36</v>
      </c>
      <c r="K33" s="37">
        <f>SUM(T30:T32)</f>
        <v>369.61</v>
      </c>
    </row>
    <row r="34" spans="1:35" ht="14.25" x14ac:dyDescent="0.2">
      <c r="A34" s="39"/>
      <c r="B34" s="39"/>
      <c r="C34" s="39" t="s">
        <v>144</v>
      </c>
      <c r="D34" s="40" t="s">
        <v>145</v>
      </c>
      <c r="E34" s="41">
        <f>Source!AQ24</f>
        <v>0.72</v>
      </c>
      <c r="F34" s="42"/>
      <c r="G34" s="43" t="str">
        <f>Source!DI24</f>
        <v>*0,8</v>
      </c>
      <c r="H34" s="41">
        <f>Source!AV24</f>
        <v>1</v>
      </c>
      <c r="I34" s="42">
        <f>Source!U24</f>
        <v>1.1519999999999999</v>
      </c>
      <c r="J34" s="41"/>
      <c r="K34" s="42"/>
      <c r="AB34" s="38">
        <f>I34</f>
        <v>1.1519999999999999</v>
      </c>
    </row>
    <row r="35" spans="1:35" ht="15" x14ac:dyDescent="0.25">
      <c r="C35" s="22" t="s">
        <v>146</v>
      </c>
      <c r="H35" s="44">
        <f>I31+I32+I33+0</f>
        <v>38.26</v>
      </c>
      <c r="I35" s="44"/>
      <c r="J35" s="44">
        <f>K31+K32+K33+0</f>
        <v>2156.0700000000002</v>
      </c>
      <c r="K35" s="44"/>
      <c r="O35" s="38">
        <f>I31+I32+I33+0</f>
        <v>38.26</v>
      </c>
      <c r="P35" s="38">
        <f>K31+K32+K33+0</f>
        <v>2156.0700000000002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38.26</v>
      </c>
    </row>
    <row r="37" spans="1:35" ht="99.75" x14ac:dyDescent="0.2">
      <c r="A37" s="33">
        <v>2</v>
      </c>
      <c r="B37" s="33" t="str">
        <f>Source!F25</f>
        <v>5.1-162-1</v>
      </c>
      <c r="C37" s="33" t="s">
        <v>27</v>
      </c>
      <c r="D37" s="35" t="str">
        <f>Source!H25</f>
        <v>1 измерение</v>
      </c>
      <c r="E37" s="34">
        <f>Source!I25</f>
        <v>2</v>
      </c>
      <c r="F37" s="37"/>
      <c r="G37" s="36"/>
      <c r="H37" s="34"/>
      <c r="I37" s="37"/>
      <c r="J37" s="34"/>
      <c r="K37" s="37"/>
      <c r="Q37">
        <f>ROUND((Source!BZ25/100)*(ROUND((ROUND((Source!AF25*Source!AV25*Source!I25),2)),2)+ROUND((ROUND((Source!AE25*Source!AV25*Source!I25),2)),2)), 2)</f>
        <v>5.4</v>
      </c>
      <c r="R37">
        <f>Source!X25</f>
        <v>304.41000000000003</v>
      </c>
      <c r="S37">
        <f>ROUND((Source!CA25/100)*(ROUND((ROUND((Source!AF25*Source!AV25*Source!I25),2)),2)+ROUND((ROUND((Source!AE25*Source!AV25*Source!I25),2)),2)), 2)</f>
        <v>2.63</v>
      </c>
      <c r="T37">
        <f>Source!Y25</f>
        <v>148.09</v>
      </c>
      <c r="U37">
        <f>ROUND((175/100)*(ROUND((ROUND((Source!AE25*Source!AV25*Source!I25),2)),2)), 2)</f>
        <v>0</v>
      </c>
      <c r="V37">
        <f>ROUND((0/100)*(ROUND((ROUND((Source!AE25*Source!AV25*Source!I25),2)*Source!BS25),2)), 2)</f>
        <v>0</v>
      </c>
      <c r="AI37">
        <v>0</v>
      </c>
    </row>
    <row r="38" spans="1:35" ht="14.25" x14ac:dyDescent="0.2">
      <c r="A38" s="33"/>
      <c r="B38" s="33"/>
      <c r="C38" s="33" t="s">
        <v>140</v>
      </c>
      <c r="D38" s="35"/>
      <c r="E38" s="34"/>
      <c r="F38" s="37">
        <f>Source!AO25</f>
        <v>4.5599999999999996</v>
      </c>
      <c r="G38" s="36" t="str">
        <f>Source!DG25</f>
        <v>*0,8</v>
      </c>
      <c r="H38" s="34">
        <f>Source!AV25</f>
        <v>1</v>
      </c>
      <c r="I38" s="37">
        <f>ROUND((ROUND((Source!AF25*Source!AV25*Source!I25),2)),2)</f>
        <v>7.3</v>
      </c>
      <c r="J38" s="34">
        <f>IF(Source!BA25&lt;&gt; 0, Source!BA25, 1)</f>
        <v>56.35</v>
      </c>
      <c r="K38" s="37">
        <f>Source!S25</f>
        <v>411.36</v>
      </c>
      <c r="W38">
        <f>I38</f>
        <v>7.3</v>
      </c>
    </row>
    <row r="39" spans="1:35" ht="14.25" x14ac:dyDescent="0.2">
      <c r="A39" s="33"/>
      <c r="B39" s="33"/>
      <c r="C39" s="33" t="s">
        <v>141</v>
      </c>
      <c r="D39" s="35" t="s">
        <v>142</v>
      </c>
      <c r="E39" s="34">
        <f>Source!BZ25</f>
        <v>74</v>
      </c>
      <c r="F39" s="37"/>
      <c r="G39" s="36"/>
      <c r="H39" s="34"/>
      <c r="I39" s="37">
        <f>SUM(Q37:Q38)</f>
        <v>5.4</v>
      </c>
      <c r="J39" s="34">
        <f>Source!AT25</f>
        <v>74</v>
      </c>
      <c r="K39" s="37">
        <f>SUM(R37:R38)</f>
        <v>304.41000000000003</v>
      </c>
    </row>
    <row r="40" spans="1:35" ht="14.25" x14ac:dyDescent="0.2">
      <c r="A40" s="33"/>
      <c r="B40" s="33"/>
      <c r="C40" s="33" t="s">
        <v>143</v>
      </c>
      <c r="D40" s="35" t="s">
        <v>142</v>
      </c>
      <c r="E40" s="34">
        <f>Source!CA25</f>
        <v>36</v>
      </c>
      <c r="F40" s="37"/>
      <c r="G40" s="36"/>
      <c r="H40" s="34"/>
      <c r="I40" s="37">
        <f>SUM(S37:S39)</f>
        <v>2.63</v>
      </c>
      <c r="J40" s="34">
        <f>Source!AU25</f>
        <v>36</v>
      </c>
      <c r="K40" s="37">
        <f>SUM(T37:T39)</f>
        <v>148.09</v>
      </c>
    </row>
    <row r="41" spans="1:35" ht="14.25" x14ac:dyDescent="0.2">
      <c r="A41" s="39"/>
      <c r="B41" s="39"/>
      <c r="C41" s="39" t="s">
        <v>144</v>
      </c>
      <c r="D41" s="40" t="s">
        <v>145</v>
      </c>
      <c r="E41" s="41">
        <f>Source!AQ25</f>
        <v>0.28999999999999998</v>
      </c>
      <c r="F41" s="42"/>
      <c r="G41" s="43" t="str">
        <f>Source!DI25</f>
        <v>*0,8</v>
      </c>
      <c r="H41" s="41">
        <f>Source!AV25</f>
        <v>1</v>
      </c>
      <c r="I41" s="42">
        <f>Source!U25</f>
        <v>0.46399999999999997</v>
      </c>
      <c r="J41" s="41"/>
      <c r="K41" s="42"/>
      <c r="AB41" s="38">
        <f>I41</f>
        <v>0.46399999999999997</v>
      </c>
    </row>
    <row r="42" spans="1:35" ht="15" x14ac:dyDescent="0.25">
      <c r="C42" s="22" t="s">
        <v>146</v>
      </c>
      <c r="H42" s="44">
        <f>I38+I39+I40+0</f>
        <v>15.329999999999998</v>
      </c>
      <c r="I42" s="44"/>
      <c r="J42" s="44">
        <f>K38+K39+K40+0</f>
        <v>863.86</v>
      </c>
      <c r="K42" s="44"/>
      <c r="O42" s="38">
        <f>I38+I39+I40+0</f>
        <v>15.329999999999998</v>
      </c>
      <c r="P42" s="38">
        <f>K38+K39+K40+0</f>
        <v>863.86</v>
      </c>
      <c r="X42">
        <f>IF(Source!BI25&lt;=1,I38+I39+I40-0, 0)</f>
        <v>0</v>
      </c>
      <c r="Y42">
        <f>IF(Source!BI25=2,I38+I39+I40-0, 0)</f>
        <v>0</v>
      </c>
      <c r="Z42">
        <f>IF(Source!BI25=3,I38+I39+I40-0, 0)</f>
        <v>0</v>
      </c>
      <c r="AA42">
        <f>IF(Source!BI25=4,I38+I39+I40,0)</f>
        <v>15.329999999999998</v>
      </c>
    </row>
    <row r="44" spans="1:35" ht="57" x14ac:dyDescent="0.2">
      <c r="A44" s="33">
        <v>3</v>
      </c>
      <c r="B44" s="33" t="str">
        <f>Source!F26</f>
        <v>5.1-150-1</v>
      </c>
      <c r="C44" s="33" t="s">
        <v>32</v>
      </c>
      <c r="D44" s="35" t="str">
        <f>Source!H26</f>
        <v>1 измерение</v>
      </c>
      <c r="E44" s="34">
        <f>Source!I26</f>
        <v>2</v>
      </c>
      <c r="F44" s="37"/>
      <c r="G44" s="36"/>
      <c r="H44" s="34"/>
      <c r="I44" s="37"/>
      <c r="J44" s="34"/>
      <c r="K44" s="37"/>
      <c r="Q44">
        <f>ROUND((Source!BZ26/100)*(ROUND((ROUND((Source!AF26*Source!AV26*Source!I26),2)),2)+ROUND((ROUND((Source!AE26*Source!AV26*Source!I26),2)),2)), 2)</f>
        <v>26.98</v>
      </c>
      <c r="R44">
        <f>Source!X26</f>
        <v>1520.34</v>
      </c>
      <c r="S44">
        <f>ROUND((Source!CA26/100)*(ROUND((ROUND((Source!AF26*Source!AV26*Source!I26),2)),2)+ROUND((ROUND((Source!AE26*Source!AV26*Source!I26),2)),2)), 2)</f>
        <v>13.13</v>
      </c>
      <c r="T44">
        <f>Source!Y26</f>
        <v>739.63</v>
      </c>
      <c r="U44">
        <f>ROUND((175/100)*(ROUND((ROUND((Source!AE26*Source!AV26*Source!I26),2)),2)), 2)</f>
        <v>0</v>
      </c>
      <c r="V44">
        <f>ROUND((0/100)*(ROUND((ROUND((Source!AE26*Source!AV26*Source!I26),2)*Source!BS26),2)), 2)</f>
        <v>0</v>
      </c>
      <c r="AI44">
        <v>0</v>
      </c>
    </row>
    <row r="45" spans="1:35" ht="14.25" x14ac:dyDescent="0.2">
      <c r="A45" s="33"/>
      <c r="B45" s="33"/>
      <c r="C45" s="33" t="s">
        <v>140</v>
      </c>
      <c r="D45" s="35"/>
      <c r="E45" s="34"/>
      <c r="F45" s="37">
        <f>Source!AO26</f>
        <v>22.79</v>
      </c>
      <c r="G45" s="36" t="str">
        <f>Source!DG26</f>
        <v>*0,8</v>
      </c>
      <c r="H45" s="34">
        <f>Source!AV26</f>
        <v>1</v>
      </c>
      <c r="I45" s="37">
        <f>ROUND((ROUND((Source!AF26*Source!AV26*Source!I26),2)),2)</f>
        <v>36.46</v>
      </c>
      <c r="J45" s="34">
        <f>IF(Source!BA26&lt;&gt; 0, Source!BA26, 1)</f>
        <v>56.35</v>
      </c>
      <c r="K45" s="37">
        <f>Source!S26</f>
        <v>2054.52</v>
      </c>
      <c r="W45">
        <f>I45</f>
        <v>36.46</v>
      </c>
    </row>
    <row r="46" spans="1:35" ht="14.25" x14ac:dyDescent="0.2">
      <c r="A46" s="33"/>
      <c r="B46" s="33"/>
      <c r="C46" s="33" t="s">
        <v>141</v>
      </c>
      <c r="D46" s="35" t="s">
        <v>142</v>
      </c>
      <c r="E46" s="34">
        <f>Source!BZ26</f>
        <v>74</v>
      </c>
      <c r="F46" s="37"/>
      <c r="G46" s="36"/>
      <c r="H46" s="34"/>
      <c r="I46" s="37">
        <f>SUM(Q44:Q45)</f>
        <v>26.98</v>
      </c>
      <c r="J46" s="34">
        <f>Source!AT26</f>
        <v>74</v>
      </c>
      <c r="K46" s="37">
        <f>SUM(R44:R45)</f>
        <v>1520.34</v>
      </c>
    </row>
    <row r="47" spans="1:35" ht="14.25" x14ac:dyDescent="0.2">
      <c r="A47" s="33"/>
      <c r="B47" s="33"/>
      <c r="C47" s="33" t="s">
        <v>143</v>
      </c>
      <c r="D47" s="35" t="s">
        <v>142</v>
      </c>
      <c r="E47" s="34">
        <f>Source!CA26</f>
        <v>36</v>
      </c>
      <c r="F47" s="37"/>
      <c r="G47" s="36"/>
      <c r="H47" s="34"/>
      <c r="I47" s="37">
        <f>SUM(S44:S46)</f>
        <v>13.13</v>
      </c>
      <c r="J47" s="34">
        <f>Source!AU26</f>
        <v>36</v>
      </c>
      <c r="K47" s="37">
        <f>SUM(T44:T46)</f>
        <v>739.63</v>
      </c>
    </row>
    <row r="48" spans="1:35" ht="14.25" x14ac:dyDescent="0.2">
      <c r="A48" s="39"/>
      <c r="B48" s="39"/>
      <c r="C48" s="39" t="s">
        <v>144</v>
      </c>
      <c r="D48" s="40" t="s">
        <v>145</v>
      </c>
      <c r="E48" s="41">
        <f>Source!AQ26</f>
        <v>1.44</v>
      </c>
      <c r="F48" s="42"/>
      <c r="G48" s="43" t="str">
        <f>Source!DI26</f>
        <v>*0,8</v>
      </c>
      <c r="H48" s="41">
        <f>Source!AV26</f>
        <v>1</v>
      </c>
      <c r="I48" s="42">
        <f>Source!U26</f>
        <v>2.3039999999999998</v>
      </c>
      <c r="J48" s="41"/>
      <c r="K48" s="42"/>
      <c r="AB48" s="38">
        <f>I48</f>
        <v>2.3039999999999998</v>
      </c>
    </row>
    <row r="49" spans="1:27" ht="15" x14ac:dyDescent="0.25">
      <c r="C49" s="22" t="s">
        <v>146</v>
      </c>
      <c r="H49" s="44">
        <f>I45+I46+I47+0</f>
        <v>76.569999999999993</v>
      </c>
      <c r="I49" s="44"/>
      <c r="J49" s="44">
        <f>K45+K46+K47+0</f>
        <v>4314.49</v>
      </c>
      <c r="K49" s="44"/>
      <c r="O49" s="38">
        <f>I45+I46+I47+0</f>
        <v>76.569999999999993</v>
      </c>
      <c r="P49" s="38">
        <f>K45+K46+K47+0</f>
        <v>4314.49</v>
      </c>
      <c r="X49">
        <f>IF(Source!BI26&lt;=1,I45+I46+I47-0, 0)</f>
        <v>0</v>
      </c>
      <c r="Y49">
        <f>IF(Source!BI26=2,I45+I46+I47-0, 0)</f>
        <v>0</v>
      </c>
      <c r="Z49">
        <f>IF(Source!BI26=3,I45+I46+I47-0, 0)</f>
        <v>0</v>
      </c>
      <c r="AA49">
        <f>IF(Source!BI26=4,I45+I46+I47,0)</f>
        <v>76.569999999999993</v>
      </c>
    </row>
    <row r="52" spans="1:27" ht="15" x14ac:dyDescent="0.25">
      <c r="A52" s="47" t="str">
        <f>CONCATENATE("Итого по локальной смете: ",IF(Source!G28&lt;&gt;"Новая локальная смета", Source!G28, ""))</f>
        <v xml:space="preserve">Итого по локальной смете: </v>
      </c>
      <c r="B52" s="47"/>
      <c r="C52" s="47"/>
      <c r="D52" s="47"/>
      <c r="E52" s="47"/>
      <c r="F52" s="47"/>
      <c r="G52" s="47"/>
      <c r="H52" s="46">
        <f>SUM(O29:O51)</f>
        <v>130.16</v>
      </c>
      <c r="I52" s="45"/>
      <c r="J52" s="46">
        <f>SUM(P29:P51)</f>
        <v>7334.42</v>
      </c>
      <c r="K52" s="45"/>
    </row>
    <row r="53" spans="1:27" hidden="1" x14ac:dyDescent="0.2">
      <c r="A53" t="s">
        <v>147</v>
      </c>
      <c r="H53">
        <f>SUM(AC29:AC52)</f>
        <v>0</v>
      </c>
      <c r="J53">
        <f>SUM(AD29:AD52)</f>
        <v>0</v>
      </c>
    </row>
    <row r="54" spans="1:27" hidden="1" x14ac:dyDescent="0.2">
      <c r="A54" t="s">
        <v>148</v>
      </c>
      <c r="H54">
        <f>SUM(AE29:AE53)</f>
        <v>0</v>
      </c>
      <c r="J54">
        <f>SUM(AF29:AF53)</f>
        <v>0</v>
      </c>
    </row>
    <row r="56" spans="1:27" ht="15" customHeight="1" x14ac:dyDescent="0.25">
      <c r="A56" s="50"/>
      <c r="B56" s="50"/>
      <c r="C56" s="50" t="str">
        <f>E18</f>
        <v>Прочие работы и затраты</v>
      </c>
      <c r="D56" s="50"/>
      <c r="E56" s="50"/>
      <c r="F56" s="50"/>
      <c r="G56" s="50"/>
      <c r="H56" s="46">
        <f>SUM(O1:O55)</f>
        <v>130.16</v>
      </c>
      <c r="I56" s="45"/>
      <c r="J56" s="46">
        <f>SUM(P1:P55)</f>
        <v>7334.42</v>
      </c>
      <c r="K56" s="45"/>
    </row>
    <row r="57" spans="1:27" hidden="1" x14ac:dyDescent="0.2">
      <c r="A57" t="s">
        <v>147</v>
      </c>
      <c r="H57">
        <f>SUM(AC1:AC56)</f>
        <v>0</v>
      </c>
      <c r="J57">
        <f>SUM(AD1:AD56)</f>
        <v>0</v>
      </c>
    </row>
    <row r="58" spans="1:27" hidden="1" x14ac:dyDescent="0.2">
      <c r="A58" t="s">
        <v>148</v>
      </c>
      <c r="H58">
        <f>SUM(AE1:AE57)</f>
        <v>0</v>
      </c>
      <c r="J58">
        <f>SUM(AF1:AF57)</f>
        <v>0</v>
      </c>
    </row>
    <row r="61" spans="1:27" ht="14.25" x14ac:dyDescent="0.2">
      <c r="A61" s="48" t="s">
        <v>150</v>
      </c>
      <c r="B61" s="48"/>
      <c r="C61" s="49" t="str">
        <f>IF(Source!AC12&lt;&gt;"", Source!AC12," ")</f>
        <v xml:space="preserve"> </v>
      </c>
      <c r="D61" s="49"/>
      <c r="E61" s="49"/>
      <c r="F61" s="49"/>
      <c r="G61" s="49"/>
      <c r="H61" s="23" t="s">
        <v>156</v>
      </c>
      <c r="I61" s="23"/>
      <c r="J61" s="23"/>
      <c r="K61" s="23"/>
    </row>
    <row r="62" spans="1:27" ht="14.25" x14ac:dyDescent="0.2">
      <c r="A62" s="10"/>
      <c r="B62" s="10"/>
      <c r="C62" s="12" t="s">
        <v>151</v>
      </c>
      <c r="D62" s="12"/>
      <c r="E62" s="12"/>
      <c r="F62" s="12"/>
      <c r="G62" s="12"/>
      <c r="H62" s="10"/>
      <c r="I62" s="10"/>
      <c r="J62" s="10"/>
      <c r="K62" s="10"/>
    </row>
    <row r="63" spans="1:27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27" ht="14.25" x14ac:dyDescent="0.2">
      <c r="A64" s="48" t="s">
        <v>152</v>
      </c>
      <c r="B64" s="48"/>
      <c r="C64" s="49" t="str">
        <f>IF(Source!AE12&lt;&gt;"", Source!AE12," ")</f>
        <v xml:space="preserve"> </v>
      </c>
      <c r="D64" s="49"/>
      <c r="E64" s="49"/>
      <c r="F64" s="49"/>
      <c r="G64" s="49"/>
      <c r="H64" s="23" t="str">
        <f>IF(Source!AD12&lt;&gt;"", Source!AD12," ")</f>
        <v xml:space="preserve"> </v>
      </c>
      <c r="I64" s="23"/>
      <c r="J64" s="23"/>
      <c r="K64" s="23"/>
    </row>
    <row r="65" spans="1:11" ht="14.25" x14ac:dyDescent="0.2">
      <c r="A65" s="10"/>
      <c r="B65" s="10"/>
      <c r="C65" s="12" t="s">
        <v>151</v>
      </c>
      <c r="D65" s="12"/>
      <c r="E65" s="12"/>
      <c r="F65" s="12"/>
      <c r="G65" s="12"/>
      <c r="H65" s="10"/>
      <c r="I65" s="10"/>
      <c r="J65" s="10"/>
      <c r="K65" s="10"/>
    </row>
  </sheetData>
  <mergeCells count="35">
    <mergeCell ref="A61:B61"/>
    <mergeCell ref="H61:K61"/>
    <mergeCell ref="C62:G62"/>
    <mergeCell ref="A64:B64"/>
    <mergeCell ref="H64:K64"/>
    <mergeCell ref="C65:G65"/>
    <mergeCell ref="J52:K52"/>
    <mergeCell ref="H52:I52"/>
    <mergeCell ref="A52:G52"/>
    <mergeCell ref="J56:K56"/>
    <mergeCell ref="H56:I56"/>
    <mergeCell ref="H35:I35"/>
    <mergeCell ref="J35:K35"/>
    <mergeCell ref="H42:I42"/>
    <mergeCell ref="J42:K42"/>
    <mergeCell ref="H49:I49"/>
    <mergeCell ref="J49:K4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1"/>
  <sheetViews>
    <sheetView workbookViewId="0">
      <selection activeCell="A107" sqref="A107:AX1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105</v>
      </c>
      <c r="C12" s="1">
        <v>0</v>
      </c>
      <c r="D12" s="1">
        <f>ROW(A58)</f>
        <v>58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B58</f>
        <v>105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09-01-01 ПНР 0,4 КЛ</v>
      </c>
      <c r="H18" s="2"/>
      <c r="I18" s="2"/>
      <c r="J18" s="2"/>
      <c r="K18" s="2"/>
      <c r="L18" s="2"/>
      <c r="M18" s="2"/>
      <c r="N18" s="2"/>
      <c r="O18" s="2">
        <f t="shared" ref="O18:AT18" si="1">O58</f>
        <v>3492.58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3492.58</v>
      </c>
      <c r="T18" s="2">
        <f t="shared" si="1"/>
        <v>0</v>
      </c>
      <c r="U18" s="2">
        <f t="shared" si="1"/>
        <v>3.92</v>
      </c>
      <c r="V18" s="2">
        <f t="shared" si="1"/>
        <v>0</v>
      </c>
      <c r="W18" s="2">
        <f t="shared" si="1"/>
        <v>0</v>
      </c>
      <c r="X18" s="2">
        <f t="shared" si="1"/>
        <v>2584.5100000000002</v>
      </c>
      <c r="Y18" s="2">
        <f t="shared" si="1"/>
        <v>1257.33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7334.42</v>
      </c>
      <c r="AS18" s="2">
        <f t="shared" si="1"/>
        <v>0</v>
      </c>
      <c r="AT18" s="2">
        <f t="shared" si="1"/>
        <v>0</v>
      </c>
      <c r="AU18" s="2">
        <f t="shared" ref="AU18:BZ18" si="2">AU58</f>
        <v>7334.42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15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3492.58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3492.58</v>
      </c>
      <c r="T22" s="2">
        <f t="shared" si="8"/>
        <v>0</v>
      </c>
      <c r="U22" s="2">
        <f t="shared" si="8"/>
        <v>3.92</v>
      </c>
      <c r="V22" s="2">
        <f t="shared" si="8"/>
        <v>0</v>
      </c>
      <c r="W22" s="2">
        <f t="shared" si="8"/>
        <v>0</v>
      </c>
      <c r="X22" s="2">
        <f t="shared" si="8"/>
        <v>2584.5100000000002</v>
      </c>
      <c r="Y22" s="2">
        <f t="shared" si="8"/>
        <v>1257.33</v>
      </c>
      <c r="Z22" s="2">
        <f t="shared" si="8"/>
        <v>0</v>
      </c>
      <c r="AA22" s="2">
        <f t="shared" si="8"/>
        <v>0</v>
      </c>
      <c r="AB22" s="2">
        <f t="shared" si="8"/>
        <v>3492.58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3492.58</v>
      </c>
      <c r="AG22" s="2">
        <f t="shared" si="8"/>
        <v>0</v>
      </c>
      <c r="AH22" s="2">
        <f t="shared" si="8"/>
        <v>3.92</v>
      </c>
      <c r="AI22" s="2">
        <f t="shared" si="8"/>
        <v>0</v>
      </c>
      <c r="AJ22" s="2">
        <f t="shared" si="8"/>
        <v>0</v>
      </c>
      <c r="AK22" s="2">
        <f t="shared" si="8"/>
        <v>2584.5100000000002</v>
      </c>
      <c r="AL22" s="2">
        <f t="shared" si="8"/>
        <v>1257.33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7334.42</v>
      </c>
      <c r="AS22" s="2">
        <f t="shared" si="8"/>
        <v>0</v>
      </c>
      <c r="AT22" s="2">
        <f t="shared" si="8"/>
        <v>0</v>
      </c>
      <c r="AU22" s="2">
        <f t="shared" ref="AU22:BZ22" si="9">AU28</f>
        <v>7334.42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7334.42</v>
      </c>
      <c r="CB22" s="2">
        <f t="shared" si="10"/>
        <v>0</v>
      </c>
      <c r="CC22" s="2">
        <f t="shared" si="10"/>
        <v>0</v>
      </c>
      <c r="CD22" s="2">
        <f t="shared" si="10"/>
        <v>7334.42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D24">
        <f>ROW(EtalonRes!A1)</f>
        <v>1</v>
      </c>
      <c r="E24" t="s">
        <v>16</v>
      </c>
      <c r="F24" t="s">
        <v>17</v>
      </c>
      <c r="G24" t="s">
        <v>18</v>
      </c>
      <c r="H24" t="s">
        <v>19</v>
      </c>
      <c r="I24">
        <v>2</v>
      </c>
      <c r="J24">
        <v>0</v>
      </c>
      <c r="K24">
        <v>2</v>
      </c>
      <c r="O24">
        <f>ROUND(CP24,2)</f>
        <v>1026.7</v>
      </c>
      <c r="P24">
        <f>ROUND((ROUND((AC24*AW24*I24),2)*BC24),2)</f>
        <v>0</v>
      </c>
      <c r="Q24">
        <f>(ROUND((ROUND((((ET24*0.8))*AV24*I24),2)*BB24),2)+ROUND((ROUND(((AE24-((EU24*0.8)))*AV24*I24),2)*BS24),2))</f>
        <v>0</v>
      </c>
      <c r="R24">
        <f>ROUND((ROUND((AE24*AV24*I24),2)*BS24),2)</f>
        <v>0</v>
      </c>
      <c r="S24">
        <f>ROUND((ROUND((AF24*AV24*I24),2)*BA24),2)</f>
        <v>1026.7</v>
      </c>
      <c r="T24">
        <f>ROUND(CU24*I24,2)</f>
        <v>0</v>
      </c>
      <c r="U24">
        <f>CV24*I24</f>
        <v>1.1519999999999999</v>
      </c>
      <c r="V24">
        <f>CW24*I24</f>
        <v>0</v>
      </c>
      <c r="W24">
        <f>ROUND(CX24*I24,2)</f>
        <v>0</v>
      </c>
      <c r="X24">
        <f t="shared" ref="X24:Y26" si="14">ROUND(CY24,2)</f>
        <v>759.76</v>
      </c>
      <c r="Y24">
        <f t="shared" si="14"/>
        <v>369.61</v>
      </c>
      <c r="AA24">
        <v>165649084</v>
      </c>
      <c r="AB24">
        <f>ROUND((AC24+AD24+AF24),6)</f>
        <v>9.1120000000000001</v>
      </c>
      <c r="AC24">
        <f>ROUND((ES24),6)</f>
        <v>0</v>
      </c>
      <c r="AD24">
        <f>ROUND(((((ET24*0.8))-((EU24*0.8)))+AE24),6)</f>
        <v>0</v>
      </c>
      <c r="AE24">
        <f t="shared" ref="AE24:AF26" si="15">ROUND(((EU24*0.8)),6)</f>
        <v>0</v>
      </c>
      <c r="AF24">
        <f t="shared" si="15"/>
        <v>9.1120000000000001</v>
      </c>
      <c r="AG24">
        <f>ROUND((AP24),6)</f>
        <v>0</v>
      </c>
      <c r="AH24">
        <f t="shared" ref="AH24:AI26" si="16">((EW24*0.8))</f>
        <v>0.57599999999999996</v>
      </c>
      <c r="AI24">
        <f t="shared" si="16"/>
        <v>0</v>
      </c>
      <c r="AJ24">
        <f>(AS24)</f>
        <v>0</v>
      </c>
      <c r="AK24">
        <v>11.39</v>
      </c>
      <c r="AL24">
        <v>0</v>
      </c>
      <c r="AM24">
        <v>0</v>
      </c>
      <c r="AN24">
        <v>0</v>
      </c>
      <c r="AO24">
        <v>11.39</v>
      </c>
      <c r="AP24">
        <v>0</v>
      </c>
      <c r="AQ24">
        <v>0.72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56.35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20</v>
      </c>
      <c r="BM24">
        <v>86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74</v>
      </c>
      <c r="CA24">
        <v>36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1026.7</v>
      </c>
      <c r="CQ24">
        <f>ROUND((ROUND((AC24*AW24*1),2)*BC24),2)</f>
        <v>0</v>
      </c>
      <c r="CR24">
        <f>(ROUND((ROUND((((ET24*0.8))*AV24*1),2)*BB24),2)+ROUND((ROUND(((AE24-((EU24*0.8)))*AV24*1),2)*BS24),2))</f>
        <v>0</v>
      </c>
      <c r="CS24">
        <f>ROUND((ROUND((AE24*AV24*1),2)*BS24),2)</f>
        <v>0</v>
      </c>
      <c r="CT24">
        <f>ROUND((ROUND((AF24*AV24*1),2)*BA24),2)</f>
        <v>513.35</v>
      </c>
      <c r="CU24">
        <f>AG24</f>
        <v>0</v>
      </c>
      <c r="CV24">
        <f>(AH24*AV24)</f>
        <v>0.57599999999999996</v>
      </c>
      <c r="CW24">
        <f t="shared" ref="CW24:CX26" si="17">AI24</f>
        <v>0</v>
      </c>
      <c r="CX24">
        <f t="shared" si="17"/>
        <v>0</v>
      </c>
      <c r="CY24">
        <f>(((S24+R24)*AT24)/100)</f>
        <v>759.75800000000004</v>
      </c>
      <c r="CZ24">
        <f>(((S24+R24)*AU24)/100)</f>
        <v>369.61200000000002</v>
      </c>
      <c r="DC24" t="s">
        <v>3</v>
      </c>
      <c r="DD24" t="s">
        <v>3</v>
      </c>
      <c r="DE24" t="s">
        <v>21</v>
      </c>
      <c r="DF24" t="s">
        <v>21</v>
      </c>
      <c r="DG24" t="s">
        <v>21</v>
      </c>
      <c r="DH24" t="s">
        <v>3</v>
      </c>
      <c r="DI24" t="s">
        <v>21</v>
      </c>
      <c r="DJ24" t="s">
        <v>21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164513556</v>
      </c>
      <c r="EF24">
        <v>50</v>
      </c>
      <c r="EG24" t="s">
        <v>22</v>
      </c>
      <c r="EH24">
        <v>0</v>
      </c>
      <c r="EI24" t="s">
        <v>3</v>
      </c>
      <c r="EJ24">
        <v>4</v>
      </c>
      <c r="EK24">
        <v>86</v>
      </c>
      <c r="EL24" t="s">
        <v>23</v>
      </c>
      <c r="EM24" t="s">
        <v>24</v>
      </c>
      <c r="EO24" t="s">
        <v>3</v>
      </c>
      <c r="EQ24">
        <v>0</v>
      </c>
      <c r="ER24">
        <v>11.39</v>
      </c>
      <c r="ES24">
        <v>0</v>
      </c>
      <c r="ET24">
        <v>0</v>
      </c>
      <c r="EU24">
        <v>0</v>
      </c>
      <c r="EV24">
        <v>11.39</v>
      </c>
      <c r="EW24">
        <v>0.72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3</v>
      </c>
      <c r="GD24">
        <v>1</v>
      </c>
      <c r="GF24">
        <v>1564216511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2156.0700000000002</v>
      </c>
      <c r="GN24">
        <f>IF(OR(BI24=0,BI24=1),GM24-GX24,0)</f>
        <v>0</v>
      </c>
      <c r="GO24">
        <f>IF(BI24=2,GM24-GX24,0)</f>
        <v>0</v>
      </c>
      <c r="GP24">
        <f>IF(BI24=4,GM24-GX24,0)</f>
        <v>2156.0700000000002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25</v>
      </c>
      <c r="F25" t="s">
        <v>26</v>
      </c>
      <c r="G25" t="s">
        <v>27</v>
      </c>
      <c r="H25" t="s">
        <v>28</v>
      </c>
      <c r="I25">
        <v>2</v>
      </c>
      <c r="J25">
        <v>0</v>
      </c>
      <c r="K25">
        <v>2</v>
      </c>
      <c r="O25">
        <f>ROUND(CP25,2)</f>
        <v>411.36</v>
      </c>
      <c r="P25">
        <f>ROUND((ROUND((AC25*AW25*I25),2)*BC25),2)</f>
        <v>0</v>
      </c>
      <c r="Q25">
        <f>(ROUND((ROUND((((ET25*0.8))*AV25*I25),2)*BB25),2)+ROUND((ROUND(((AE25-((EU25*0.8)))*AV25*I25),2)*BS25),2))</f>
        <v>0</v>
      </c>
      <c r="R25">
        <f>ROUND((ROUND((AE25*AV25*I25),2)*BS25),2)</f>
        <v>0</v>
      </c>
      <c r="S25">
        <f>ROUND((ROUND((AF25*AV25*I25),2)*BA25),2)</f>
        <v>411.36</v>
      </c>
      <c r="T25">
        <f>ROUND(CU25*I25,2)</f>
        <v>0</v>
      </c>
      <c r="U25">
        <f>CV25*I25</f>
        <v>0.46399999999999997</v>
      </c>
      <c r="V25">
        <f>CW25*I25</f>
        <v>0</v>
      </c>
      <c r="W25">
        <f>ROUND(CX25*I25,2)</f>
        <v>0</v>
      </c>
      <c r="X25">
        <f t="shared" si="14"/>
        <v>304.41000000000003</v>
      </c>
      <c r="Y25">
        <f t="shared" si="14"/>
        <v>148.09</v>
      </c>
      <c r="AA25">
        <v>165649084</v>
      </c>
      <c r="AB25">
        <f>ROUND((AC25+AD25+AF25),6)</f>
        <v>3.6480000000000001</v>
      </c>
      <c r="AC25">
        <f>ROUND((ES25),6)</f>
        <v>0</v>
      </c>
      <c r="AD25">
        <f>ROUND(((((ET25*0.8))-((EU25*0.8)))+AE25),6)</f>
        <v>0</v>
      </c>
      <c r="AE25">
        <f t="shared" si="15"/>
        <v>0</v>
      </c>
      <c r="AF25">
        <f t="shared" si="15"/>
        <v>3.6480000000000001</v>
      </c>
      <c r="AG25">
        <f>ROUND((AP25),6)</f>
        <v>0</v>
      </c>
      <c r="AH25">
        <f t="shared" si="16"/>
        <v>0.23199999999999998</v>
      </c>
      <c r="AI25">
        <f t="shared" si="16"/>
        <v>0</v>
      </c>
      <c r="AJ25">
        <f>(AS25)</f>
        <v>0</v>
      </c>
      <c r="AK25">
        <v>4.5599999999999996</v>
      </c>
      <c r="AL25">
        <v>0</v>
      </c>
      <c r="AM25">
        <v>0</v>
      </c>
      <c r="AN25">
        <v>0</v>
      </c>
      <c r="AO25">
        <v>4.5599999999999996</v>
      </c>
      <c r="AP25">
        <v>0</v>
      </c>
      <c r="AQ25">
        <v>0.28999999999999998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29</v>
      </c>
      <c r="BM25">
        <v>86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74</v>
      </c>
      <c r="CA25">
        <v>36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411.36</v>
      </c>
      <c r="CQ25">
        <f>ROUND((ROUND((AC25*AW25*1),2)*BC25),2)</f>
        <v>0</v>
      </c>
      <c r="CR25">
        <f>(ROUND((ROUND((((ET25*0.8))*AV25*1),2)*BB25),2)+ROUND((ROUND(((AE25-((EU25*0.8)))*AV25*1),2)*BS25),2))</f>
        <v>0</v>
      </c>
      <c r="CS25">
        <f>ROUND((ROUND((AE25*AV25*1),2)*BS25),2)</f>
        <v>0</v>
      </c>
      <c r="CT25">
        <f>ROUND((ROUND((AF25*AV25*1),2)*BA25),2)</f>
        <v>205.68</v>
      </c>
      <c r="CU25">
        <f>AG25</f>
        <v>0</v>
      </c>
      <c r="CV25">
        <f>(AH25*AV25)</f>
        <v>0.23199999999999998</v>
      </c>
      <c r="CW25">
        <f t="shared" si="17"/>
        <v>0</v>
      </c>
      <c r="CX25">
        <f t="shared" si="17"/>
        <v>0</v>
      </c>
      <c r="CY25">
        <f>(((S25+R25)*AT25)/100)</f>
        <v>304.40640000000002</v>
      </c>
      <c r="CZ25">
        <f>(((S25+R25)*AU25)/100)</f>
        <v>148.08960000000002</v>
      </c>
      <c r="DC25" t="s">
        <v>3</v>
      </c>
      <c r="DD25" t="s">
        <v>3</v>
      </c>
      <c r="DE25" t="s">
        <v>21</v>
      </c>
      <c r="DF25" t="s">
        <v>21</v>
      </c>
      <c r="DG25" t="s">
        <v>21</v>
      </c>
      <c r="DH25" t="s">
        <v>3</v>
      </c>
      <c r="DI25" t="s">
        <v>21</v>
      </c>
      <c r="DJ25" t="s">
        <v>21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28</v>
      </c>
      <c r="DW25" t="s">
        <v>28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164513556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86</v>
      </c>
      <c r="EL25" t="s">
        <v>23</v>
      </c>
      <c r="EM25" t="s">
        <v>24</v>
      </c>
      <c r="EO25" t="s">
        <v>3</v>
      </c>
      <c r="EQ25">
        <v>0</v>
      </c>
      <c r="ER25">
        <v>4.5599999999999996</v>
      </c>
      <c r="ES25">
        <v>0</v>
      </c>
      <c r="ET25">
        <v>0</v>
      </c>
      <c r="EU25">
        <v>0</v>
      </c>
      <c r="EV25">
        <v>4.5599999999999996</v>
      </c>
      <c r="EW25">
        <v>0.28999999999999998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3</v>
      </c>
      <c r="GD25">
        <v>1</v>
      </c>
      <c r="GF25">
        <v>-288687127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863.86</v>
      </c>
      <c r="GN25">
        <f>IF(OR(BI25=0,BI25=1),GM25-GX25,0)</f>
        <v>0</v>
      </c>
      <c r="GO25">
        <f>IF(BI25=2,GM25-GX25,0)</f>
        <v>0</v>
      </c>
      <c r="GP25">
        <f>IF(BI25=4,GM25-GX25,0)</f>
        <v>863.86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ROW(SmtRes!A3)</f>
        <v>3</v>
      </c>
      <c r="D26">
        <f>ROW(EtalonRes!A3)</f>
        <v>3</v>
      </c>
      <c r="E26" t="s">
        <v>30</v>
      </c>
      <c r="F26" t="s">
        <v>31</v>
      </c>
      <c r="G26" t="s">
        <v>32</v>
      </c>
      <c r="H26" t="s">
        <v>28</v>
      </c>
      <c r="I26">
        <v>2</v>
      </c>
      <c r="J26">
        <v>0</v>
      </c>
      <c r="K26">
        <v>2</v>
      </c>
      <c r="O26">
        <f>ROUND(CP26,2)</f>
        <v>2054.52</v>
      </c>
      <c r="P26">
        <f>ROUND((ROUND((AC26*AW26*I26),2)*BC26),2)</f>
        <v>0</v>
      </c>
      <c r="Q26">
        <f>(ROUND((ROUND((((ET26*0.8))*AV26*I26),2)*BB26),2)+ROUND((ROUND(((AE26-((EU26*0.8)))*AV26*I26),2)*BS26),2))</f>
        <v>0</v>
      </c>
      <c r="R26">
        <f>ROUND((ROUND((AE26*AV26*I26),2)*BS26),2)</f>
        <v>0</v>
      </c>
      <c r="S26">
        <f>ROUND((ROUND((AF26*AV26*I26),2)*BA26),2)</f>
        <v>2054.52</v>
      </c>
      <c r="T26">
        <f>ROUND(CU26*I26,2)</f>
        <v>0</v>
      </c>
      <c r="U26">
        <f>CV26*I26</f>
        <v>2.3039999999999998</v>
      </c>
      <c r="V26">
        <f>CW26*I26</f>
        <v>0</v>
      </c>
      <c r="W26">
        <f>ROUND(CX26*I26,2)</f>
        <v>0</v>
      </c>
      <c r="X26">
        <f t="shared" si="14"/>
        <v>1520.34</v>
      </c>
      <c r="Y26">
        <f t="shared" si="14"/>
        <v>739.63</v>
      </c>
      <c r="AA26">
        <v>165649084</v>
      </c>
      <c r="AB26">
        <f>ROUND((AC26+AD26+AF26),6)</f>
        <v>18.231999999999999</v>
      </c>
      <c r="AC26">
        <f>ROUND((ES26),6)</f>
        <v>0</v>
      </c>
      <c r="AD26">
        <f>ROUND(((((ET26*0.8))-((EU26*0.8)))+AE26),6)</f>
        <v>0</v>
      </c>
      <c r="AE26">
        <f t="shared" si="15"/>
        <v>0</v>
      </c>
      <c r="AF26">
        <f t="shared" si="15"/>
        <v>18.231999999999999</v>
      </c>
      <c r="AG26">
        <f>ROUND((AP26),6)</f>
        <v>0</v>
      </c>
      <c r="AH26">
        <f t="shared" si="16"/>
        <v>1.1519999999999999</v>
      </c>
      <c r="AI26">
        <f t="shared" si="16"/>
        <v>0</v>
      </c>
      <c r="AJ26">
        <f>(AS26)</f>
        <v>0</v>
      </c>
      <c r="AK26">
        <v>22.79</v>
      </c>
      <c r="AL26">
        <v>0</v>
      </c>
      <c r="AM26">
        <v>0</v>
      </c>
      <c r="AN26">
        <v>0</v>
      </c>
      <c r="AO26">
        <v>22.79</v>
      </c>
      <c r="AP26">
        <v>0</v>
      </c>
      <c r="AQ26">
        <v>1.44</v>
      </c>
      <c r="AR26">
        <v>0</v>
      </c>
      <c r="AS26">
        <v>0</v>
      </c>
      <c r="AT26">
        <v>74</v>
      </c>
      <c r="AU26">
        <v>36</v>
      </c>
      <c r="AV26">
        <v>1</v>
      </c>
      <c r="AW26">
        <v>1</v>
      </c>
      <c r="AZ26">
        <v>1</v>
      </c>
      <c r="BA26">
        <v>56.35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4</v>
      </c>
      <c r="BJ26" t="s">
        <v>33</v>
      </c>
      <c r="BM26">
        <v>86</v>
      </c>
      <c r="BN26">
        <v>0</v>
      </c>
      <c r="BO26" t="s">
        <v>3</v>
      </c>
      <c r="BP26">
        <v>0</v>
      </c>
      <c r="BQ26">
        <v>50</v>
      </c>
      <c r="BR26">
        <v>0</v>
      </c>
      <c r="BS26">
        <v>56.35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74</v>
      </c>
      <c r="CA26">
        <v>36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2054.52</v>
      </c>
      <c r="CQ26">
        <f>ROUND((ROUND((AC26*AW26*1),2)*BC26),2)</f>
        <v>0</v>
      </c>
      <c r="CR26">
        <f>(ROUND((ROUND((((ET26*0.8))*AV26*1),2)*BB26),2)+ROUND((ROUND(((AE26-((EU26*0.8)))*AV26*1),2)*BS26),2))</f>
        <v>0</v>
      </c>
      <c r="CS26">
        <f>ROUND((ROUND((AE26*AV26*1),2)*BS26),2)</f>
        <v>0</v>
      </c>
      <c r="CT26">
        <f>ROUND((ROUND((AF26*AV26*1),2)*BA26),2)</f>
        <v>1027.26</v>
      </c>
      <c r="CU26">
        <f>AG26</f>
        <v>0</v>
      </c>
      <c r="CV26">
        <f>(AH26*AV26)</f>
        <v>1.1519999999999999</v>
      </c>
      <c r="CW26">
        <f t="shared" si="17"/>
        <v>0</v>
      </c>
      <c r="CX26">
        <f t="shared" si="17"/>
        <v>0</v>
      </c>
      <c r="CY26">
        <f>(((S26+R26)*AT26)/100)</f>
        <v>1520.3448000000001</v>
      </c>
      <c r="CZ26">
        <f>(((S26+R26)*AU26)/100)</f>
        <v>739.62720000000002</v>
      </c>
      <c r="DC26" t="s">
        <v>3</v>
      </c>
      <c r="DD26" t="s">
        <v>3</v>
      </c>
      <c r="DE26" t="s">
        <v>21</v>
      </c>
      <c r="DF26" t="s">
        <v>21</v>
      </c>
      <c r="DG26" t="s">
        <v>21</v>
      </c>
      <c r="DH26" t="s">
        <v>3</v>
      </c>
      <c r="DI26" t="s">
        <v>21</v>
      </c>
      <c r="DJ26" t="s">
        <v>21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28</v>
      </c>
      <c r="DW26" t="s">
        <v>28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164513556</v>
      </c>
      <c r="EF26">
        <v>50</v>
      </c>
      <c r="EG26" t="s">
        <v>22</v>
      </c>
      <c r="EH26">
        <v>0</v>
      </c>
      <c r="EI26" t="s">
        <v>3</v>
      </c>
      <c r="EJ26">
        <v>4</v>
      </c>
      <c r="EK26">
        <v>86</v>
      </c>
      <c r="EL26" t="s">
        <v>23</v>
      </c>
      <c r="EM26" t="s">
        <v>24</v>
      </c>
      <c r="EO26" t="s">
        <v>3</v>
      </c>
      <c r="EQ26">
        <v>0</v>
      </c>
      <c r="ER26">
        <v>22.79</v>
      </c>
      <c r="ES26">
        <v>0</v>
      </c>
      <c r="ET26">
        <v>0</v>
      </c>
      <c r="EU26">
        <v>0</v>
      </c>
      <c r="EV26">
        <v>22.79</v>
      </c>
      <c r="EW26">
        <v>1.44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74</v>
      </c>
      <c r="FY26">
        <v>36</v>
      </c>
      <c r="GA26" t="s">
        <v>3</v>
      </c>
      <c r="GD26">
        <v>1</v>
      </c>
      <c r="GF26">
        <v>-1994449026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4314.49</v>
      </c>
      <c r="GN26">
        <f>IF(OR(BI26=0,BI26=1),GM26-GX26,0)</f>
        <v>0</v>
      </c>
      <c r="GO26">
        <f>IF(BI26=2,GM26-GX26,0)</f>
        <v>0</v>
      </c>
      <c r="GP26">
        <f>IF(BI26=4,GM26-GX26,0)</f>
        <v>4314.49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Новая локальная смета</v>
      </c>
      <c r="G28" s="2" t="str">
        <f>IF(G20&lt;&gt;"",G20,"")</f>
        <v>Новая локальная смета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8">ROUND(AB28,2)</f>
        <v>3492.58</v>
      </c>
      <c r="P28" s="2">
        <f t="shared" si="18"/>
        <v>0</v>
      </c>
      <c r="Q28" s="2">
        <f t="shared" si="18"/>
        <v>0</v>
      </c>
      <c r="R28" s="2">
        <f t="shared" si="18"/>
        <v>0</v>
      </c>
      <c r="S28" s="2">
        <f t="shared" si="18"/>
        <v>3492.58</v>
      </c>
      <c r="T28" s="2">
        <f t="shared" si="18"/>
        <v>0</v>
      </c>
      <c r="U28" s="2">
        <f>AH28</f>
        <v>3.92</v>
      </c>
      <c r="V28" s="2">
        <f>AI28</f>
        <v>0</v>
      </c>
      <c r="W28" s="2">
        <f>ROUND(AJ28,2)</f>
        <v>0</v>
      </c>
      <c r="X28" s="2">
        <f>ROUND(AK28,2)</f>
        <v>2584.5100000000002</v>
      </c>
      <c r="Y28" s="2">
        <f>ROUND(AL28,2)</f>
        <v>1257.33</v>
      </c>
      <c r="Z28" s="2"/>
      <c r="AA28" s="2"/>
      <c r="AB28" s="2">
        <f>ROUND(SUMIF(AA24:AA26,"=165649084",O24:O26),2)</f>
        <v>3492.58</v>
      </c>
      <c r="AC28" s="2">
        <f>ROUND(SUMIF(AA24:AA26,"=165649084",P24:P26),2)</f>
        <v>0</v>
      </c>
      <c r="AD28" s="2">
        <f>ROUND(SUMIF(AA24:AA26,"=165649084",Q24:Q26),2)</f>
        <v>0</v>
      </c>
      <c r="AE28" s="2">
        <f>ROUND(SUMIF(AA24:AA26,"=165649084",R24:R26),2)</f>
        <v>0</v>
      </c>
      <c r="AF28" s="2">
        <f>ROUND(SUMIF(AA24:AA26,"=165649084",S24:S26),2)</f>
        <v>3492.58</v>
      </c>
      <c r="AG28" s="2">
        <f>ROUND(SUMIF(AA24:AA26,"=165649084",T24:T26),2)</f>
        <v>0</v>
      </c>
      <c r="AH28" s="2">
        <f>SUMIF(AA24:AA26,"=165649084",U24:U26)</f>
        <v>3.92</v>
      </c>
      <c r="AI28" s="2">
        <f>SUMIF(AA24:AA26,"=165649084",V24:V26)</f>
        <v>0</v>
      </c>
      <c r="AJ28" s="2">
        <f>ROUND(SUMIF(AA24:AA26,"=165649084",W24:W26),2)</f>
        <v>0</v>
      </c>
      <c r="AK28" s="2">
        <f>ROUND(SUMIF(AA24:AA26,"=165649084",X24:X26),2)</f>
        <v>2584.5100000000002</v>
      </c>
      <c r="AL28" s="2">
        <f>ROUND(SUMIF(AA24:AA26,"=165649084",Y24:Y26),2)</f>
        <v>1257.33</v>
      </c>
      <c r="AM28" s="2"/>
      <c r="AN28" s="2"/>
      <c r="AO28" s="2">
        <f t="shared" ref="AO28:BD28" si="19">ROUND(BX28,2)</f>
        <v>0</v>
      </c>
      <c r="AP28" s="2">
        <f t="shared" si="19"/>
        <v>0</v>
      </c>
      <c r="AQ28" s="2">
        <f t="shared" si="19"/>
        <v>0</v>
      </c>
      <c r="AR28" s="2">
        <f t="shared" si="19"/>
        <v>7334.42</v>
      </c>
      <c r="AS28" s="2">
        <f t="shared" si="19"/>
        <v>0</v>
      </c>
      <c r="AT28" s="2">
        <f t="shared" si="19"/>
        <v>0</v>
      </c>
      <c r="AU28" s="2">
        <f t="shared" si="19"/>
        <v>7334.42</v>
      </c>
      <c r="AV28" s="2">
        <f t="shared" si="19"/>
        <v>0</v>
      </c>
      <c r="AW28" s="2">
        <f t="shared" si="19"/>
        <v>0</v>
      </c>
      <c r="AX28" s="2">
        <f t="shared" si="19"/>
        <v>0</v>
      </c>
      <c r="AY28" s="2">
        <f t="shared" si="19"/>
        <v>0</v>
      </c>
      <c r="AZ28" s="2">
        <f t="shared" si="19"/>
        <v>0</v>
      </c>
      <c r="BA28" s="2">
        <f t="shared" si="19"/>
        <v>0</v>
      </c>
      <c r="BB28" s="2">
        <f t="shared" si="19"/>
        <v>0</v>
      </c>
      <c r="BC28" s="2">
        <f t="shared" si="19"/>
        <v>0</v>
      </c>
      <c r="BD28" s="2">
        <f t="shared" si="19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ROUND(SUMIF(AA24:AA26,"=165649084",FQ24:FQ26),2)</f>
        <v>0</v>
      </c>
      <c r="BY28" s="2">
        <f>ROUND(SUMIF(AA24:AA26,"=165649084",FR24:FR26),2)</f>
        <v>0</v>
      </c>
      <c r="BZ28" s="2">
        <f>ROUND(SUMIF(AA24:AA26,"=165649084",GL24:GL26),2)</f>
        <v>0</v>
      </c>
      <c r="CA28" s="2">
        <f>ROUND(SUMIF(AA24:AA26,"=165649084",GM24:GM26),2)</f>
        <v>7334.42</v>
      </c>
      <c r="CB28" s="2">
        <f>ROUND(SUMIF(AA24:AA26,"=165649084",GN24:GN26),2)</f>
        <v>0</v>
      </c>
      <c r="CC28" s="2">
        <f>ROUND(SUMIF(AA24:AA26,"=165649084",GO24:GO26),2)</f>
        <v>0</v>
      </c>
      <c r="CD28" s="2">
        <f>ROUND(SUMIF(AA24:AA26,"=165649084",GP24:GP26),2)</f>
        <v>7334.42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ROUND(SUMIF(AA24:AA26,"=165649084",GX24:GX26),2)</f>
        <v>0</v>
      </c>
      <c r="CK28" s="2">
        <f>ROUND(SUMIF(AA24:AA26,"=165649084",GY24:GY26),2)</f>
        <v>0</v>
      </c>
      <c r="CL28" s="2">
        <f>ROUND(SUMIF(AA24:AA26,"=165649084",GZ24:GZ26),2)</f>
        <v>0</v>
      </c>
      <c r="CM28" s="2">
        <f>ROUND(SUMIF(AA24:AA26,"=165649084",HD24:HD26),2)</f>
        <v>0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3492.58</v>
      </c>
      <c r="G30" s="4" t="s">
        <v>34</v>
      </c>
      <c r="H30" s="4" t="s">
        <v>35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3492.58</v>
      </c>
      <c r="X30" s="4">
        <v>1</v>
      </c>
      <c r="Y30" s="4">
        <v>3492.58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36</v>
      </c>
      <c r="H31" s="4" t="s">
        <v>37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38</v>
      </c>
      <c r="H32" s="4" t="s">
        <v>39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40</v>
      </c>
      <c r="H33" s="4" t="s">
        <v>41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42</v>
      </c>
      <c r="H34" s="4" t="s">
        <v>43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44</v>
      </c>
      <c r="H35" s="4" t="s">
        <v>45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46</v>
      </c>
      <c r="H36" s="4" t="s">
        <v>47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48</v>
      </c>
      <c r="H37" s="4" t="s">
        <v>49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50</v>
      </c>
      <c r="H38" s="4" t="s">
        <v>51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52</v>
      </c>
      <c r="H39" s="4" t="s">
        <v>53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54</v>
      </c>
      <c r="H40" s="4" t="s">
        <v>55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56</v>
      </c>
      <c r="H41" s="4" t="s">
        <v>57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58</v>
      </c>
      <c r="H42" s="4" t="s">
        <v>59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3492.58</v>
      </c>
      <c r="G43" s="4" t="s">
        <v>60</v>
      </c>
      <c r="H43" s="4" t="s">
        <v>61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3492.58</v>
      </c>
      <c r="X43" s="4">
        <v>1</v>
      </c>
      <c r="Y43" s="4">
        <v>3492.58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62</v>
      </c>
      <c r="H44" s="4" t="s">
        <v>63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64</v>
      </c>
      <c r="H45" s="4" t="s">
        <v>65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66</v>
      </c>
      <c r="H46" s="4" t="s">
        <v>67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7334.42</v>
      </c>
      <c r="G47" s="4" t="s">
        <v>68</v>
      </c>
      <c r="H47" s="4" t="s">
        <v>69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7334.42</v>
      </c>
      <c r="X47" s="4">
        <v>1</v>
      </c>
      <c r="Y47" s="4">
        <v>7334.42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70</v>
      </c>
      <c r="H48" s="4" t="s">
        <v>71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72</v>
      </c>
      <c r="H49" s="4" t="s">
        <v>73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3.92</v>
      </c>
      <c r="G50" s="4" t="s">
        <v>74</v>
      </c>
      <c r="H50" s="4" t="s">
        <v>75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3.92</v>
      </c>
      <c r="X50" s="4">
        <v>1</v>
      </c>
      <c r="Y50" s="4">
        <v>3.92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76</v>
      </c>
      <c r="H51" s="4" t="s">
        <v>77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78</v>
      </c>
      <c r="H52" s="4" t="s">
        <v>79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80</v>
      </c>
      <c r="H53" s="4" t="s">
        <v>81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2584.5100000000002</v>
      </c>
      <c r="G54" s="4" t="s">
        <v>82</v>
      </c>
      <c r="H54" s="4" t="s">
        <v>83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2584.5100000000002</v>
      </c>
      <c r="X54" s="4">
        <v>1</v>
      </c>
      <c r="Y54" s="4">
        <v>2584.5100000000002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1257.33</v>
      </c>
      <c r="G55" s="4" t="s">
        <v>84</v>
      </c>
      <c r="H55" s="4" t="s">
        <v>85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1257.33</v>
      </c>
      <c r="X55" s="4">
        <v>1</v>
      </c>
      <c r="Y55" s="4">
        <v>1257.33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7334.42</v>
      </c>
      <c r="G56" s="4" t="s">
        <v>86</v>
      </c>
      <c r="H56" s="4" t="s">
        <v>87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7334.42</v>
      </c>
      <c r="X56" s="4">
        <v>1</v>
      </c>
      <c r="Y56" s="4">
        <v>7334.42</v>
      </c>
      <c r="Z56" s="4"/>
      <c r="AA56" s="4"/>
      <c r="AB56" s="4"/>
    </row>
    <row r="58" spans="1:206" x14ac:dyDescent="0.2">
      <c r="A58" s="2">
        <v>51</v>
      </c>
      <c r="B58" s="2">
        <f>B12</f>
        <v>105</v>
      </c>
      <c r="C58" s="2">
        <f>A12</f>
        <v>1</v>
      </c>
      <c r="D58" s="2">
        <f>ROW(A12)</f>
        <v>12</v>
      </c>
      <c r="E58" s="2"/>
      <c r="F58" s="2" t="str">
        <f>IF(F12&lt;&gt;"",F12,"")</f>
        <v>09-01-01</v>
      </c>
      <c r="G58" s="2" t="str">
        <f>IF(G12&lt;&gt;"",G12,"")</f>
        <v>09-01-01 ПНР 0,4 КЛ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20">ROUND(O28,2)</f>
        <v>3492.58</v>
      </c>
      <c r="P58" s="2">
        <f t="shared" si="20"/>
        <v>0</v>
      </c>
      <c r="Q58" s="2">
        <f t="shared" si="20"/>
        <v>0</v>
      </c>
      <c r="R58" s="2">
        <f t="shared" si="20"/>
        <v>0</v>
      </c>
      <c r="S58" s="2">
        <f t="shared" si="20"/>
        <v>3492.58</v>
      </c>
      <c r="T58" s="2">
        <f t="shared" si="20"/>
        <v>0</v>
      </c>
      <c r="U58" s="2">
        <f>U28</f>
        <v>3.92</v>
      </c>
      <c r="V58" s="2">
        <f>V28</f>
        <v>0</v>
      </c>
      <c r="W58" s="2">
        <f>ROUND(W28,2)</f>
        <v>0</v>
      </c>
      <c r="X58" s="2">
        <f>ROUND(X28,2)</f>
        <v>2584.5100000000002</v>
      </c>
      <c r="Y58" s="2">
        <f>ROUND(Y28,2)</f>
        <v>1257.33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f t="shared" ref="AO58:BD58" si="21">ROUND(AO28,2)</f>
        <v>0</v>
      </c>
      <c r="AP58" s="2">
        <f t="shared" si="21"/>
        <v>0</v>
      </c>
      <c r="AQ58" s="2">
        <f t="shared" si="21"/>
        <v>0</v>
      </c>
      <c r="AR58" s="2">
        <f t="shared" si="21"/>
        <v>7334.42</v>
      </c>
      <c r="AS58" s="2">
        <f t="shared" si="21"/>
        <v>0</v>
      </c>
      <c r="AT58" s="2">
        <f t="shared" si="21"/>
        <v>0</v>
      </c>
      <c r="AU58" s="2">
        <f t="shared" si="21"/>
        <v>7334.42</v>
      </c>
      <c r="AV58" s="2">
        <f t="shared" si="21"/>
        <v>0</v>
      </c>
      <c r="AW58" s="2">
        <f t="shared" si="21"/>
        <v>0</v>
      </c>
      <c r="AX58" s="2">
        <f t="shared" si="21"/>
        <v>0</v>
      </c>
      <c r="AY58" s="2">
        <f t="shared" si="21"/>
        <v>0</v>
      </c>
      <c r="AZ58" s="2">
        <f t="shared" si="21"/>
        <v>0</v>
      </c>
      <c r="BA58" s="2">
        <f t="shared" si="21"/>
        <v>0</v>
      </c>
      <c r="BB58" s="2">
        <f t="shared" si="21"/>
        <v>0</v>
      </c>
      <c r="BC58" s="2">
        <f t="shared" si="21"/>
        <v>0</v>
      </c>
      <c r="BD58" s="2">
        <f t="shared" si="21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3492.58</v>
      </c>
      <c r="G60" s="4" t="s">
        <v>34</v>
      </c>
      <c r="H60" s="4" t="s">
        <v>35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3492.58</v>
      </c>
      <c r="X60" s="4">
        <v>1</v>
      </c>
      <c r="Y60" s="4">
        <v>3492.58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36</v>
      </c>
      <c r="H61" s="4" t="s">
        <v>37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38</v>
      </c>
      <c r="H62" s="4" t="s">
        <v>39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40</v>
      </c>
      <c r="H63" s="4" t="s">
        <v>41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42</v>
      </c>
      <c r="H64" s="4" t="s">
        <v>43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44</v>
      </c>
      <c r="H65" s="4" t="s">
        <v>45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46</v>
      </c>
      <c r="H66" s="4" t="s">
        <v>47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48</v>
      </c>
      <c r="H67" s="4" t="s">
        <v>49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50</v>
      </c>
      <c r="H68" s="4" t="s">
        <v>51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52</v>
      </c>
      <c r="H69" s="4" t="s">
        <v>53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0</v>
      </c>
      <c r="G70" s="4" t="s">
        <v>54</v>
      </c>
      <c r="H70" s="4" t="s">
        <v>55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56</v>
      </c>
      <c r="H71" s="4" t="s">
        <v>57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0</v>
      </c>
      <c r="G72" s="4" t="s">
        <v>58</v>
      </c>
      <c r="H72" s="4" t="s">
        <v>59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3492.58</v>
      </c>
      <c r="G73" s="4" t="s">
        <v>60</v>
      </c>
      <c r="H73" s="4" t="s">
        <v>61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3492.58</v>
      </c>
      <c r="X73" s="4">
        <v>1</v>
      </c>
      <c r="Y73" s="4">
        <v>3492.58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62</v>
      </c>
      <c r="H74" s="4" t="s">
        <v>63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0</v>
      </c>
      <c r="G75" s="4" t="s">
        <v>64</v>
      </c>
      <c r="H75" s="4" t="s">
        <v>65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66</v>
      </c>
      <c r="H76" s="4" t="s">
        <v>67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7334.42</v>
      </c>
      <c r="G77" s="4" t="s">
        <v>68</v>
      </c>
      <c r="H77" s="4" t="s">
        <v>69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7334.42</v>
      </c>
      <c r="X77" s="4">
        <v>1</v>
      </c>
      <c r="Y77" s="4">
        <v>7334.42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70</v>
      </c>
      <c r="H78" s="4" t="s">
        <v>71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72</v>
      </c>
      <c r="H79" s="4" t="s">
        <v>73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Source!U58</f>
        <v>3.92</v>
      </c>
      <c r="G80" s="4" t="s">
        <v>74</v>
      </c>
      <c r="H80" s="4" t="s">
        <v>75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3.92</v>
      </c>
      <c r="X80" s="4">
        <v>1</v>
      </c>
      <c r="Y80" s="4">
        <v>3.92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Source!V58</f>
        <v>0</v>
      </c>
      <c r="G81" s="4" t="s">
        <v>76</v>
      </c>
      <c r="H81" s="4" t="s">
        <v>77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78</v>
      </c>
      <c r="H82" s="4" t="s">
        <v>79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80</v>
      </c>
      <c r="H83" s="4" t="s">
        <v>81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2584.5100000000002</v>
      </c>
      <c r="G84" s="4" t="s">
        <v>82</v>
      </c>
      <c r="H84" s="4" t="s">
        <v>83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2584.5100000000002</v>
      </c>
      <c r="X84" s="4">
        <v>1</v>
      </c>
      <c r="Y84" s="4">
        <v>2584.5100000000002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1257.33</v>
      </c>
      <c r="G85" s="4" t="s">
        <v>84</v>
      </c>
      <c r="H85" s="4" t="s">
        <v>85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1257.33</v>
      </c>
      <c r="X85" s="4">
        <v>1</v>
      </c>
      <c r="Y85" s="4">
        <v>1257.33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7334.42</v>
      </c>
      <c r="G86" s="4" t="s">
        <v>86</v>
      </c>
      <c r="H86" s="4" t="s">
        <v>87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7334.42</v>
      </c>
      <c r="X86" s="4">
        <v>1</v>
      </c>
      <c r="Y86" s="4">
        <v>7334.42</v>
      </c>
      <c r="Z86" s="4"/>
      <c r="AA86" s="4"/>
      <c r="AB86" s="4"/>
    </row>
    <row r="88" spans="1:28" x14ac:dyDescent="0.2">
      <c r="A88" s="5">
        <v>61</v>
      </c>
      <c r="B88" s="5"/>
      <c r="C88" s="5"/>
      <c r="D88" s="5"/>
      <c r="E88" s="5"/>
      <c r="F88" s="5">
        <v>3</v>
      </c>
      <c r="G88" s="5" t="s">
        <v>88</v>
      </c>
      <c r="H88" s="5" t="s">
        <v>89</v>
      </c>
    </row>
    <row r="89" spans="1:28" x14ac:dyDescent="0.2">
      <c r="A89" s="5">
        <v>61</v>
      </c>
      <c r="B89" s="5"/>
      <c r="C89" s="5"/>
      <c r="D89" s="5"/>
      <c r="E89" s="5"/>
      <c r="F89" s="5">
        <v>12</v>
      </c>
      <c r="G89" s="5" t="s">
        <v>90</v>
      </c>
      <c r="H89" s="5" t="s">
        <v>89</v>
      </c>
    </row>
    <row r="90" spans="1:28" x14ac:dyDescent="0.2">
      <c r="A90" s="5">
        <v>61</v>
      </c>
      <c r="B90" s="5"/>
      <c r="C90" s="5"/>
      <c r="D90" s="5"/>
      <c r="E90" s="5"/>
      <c r="F90" s="5">
        <v>0</v>
      </c>
      <c r="G90" s="5" t="s">
        <v>91</v>
      </c>
      <c r="H90" s="5" t="s">
        <v>89</v>
      </c>
    </row>
    <row r="91" spans="1:28" x14ac:dyDescent="0.2">
      <c r="A91" s="5">
        <v>61</v>
      </c>
      <c r="B91" s="5"/>
      <c r="C91" s="5"/>
      <c r="D91" s="5"/>
      <c r="E91" s="5"/>
      <c r="F91" s="5">
        <v>2</v>
      </c>
      <c r="G91" s="5" t="s">
        <v>92</v>
      </c>
      <c r="H91" s="5" t="s">
        <v>89</v>
      </c>
    </row>
    <row r="92" spans="1:28" x14ac:dyDescent="0.2">
      <c r="A92" s="5">
        <v>61</v>
      </c>
      <c r="B92" s="5"/>
      <c r="C92" s="5"/>
      <c r="D92" s="5"/>
      <c r="E92" s="5"/>
      <c r="F92" s="5">
        <v>1</v>
      </c>
      <c r="G92" s="5" t="s">
        <v>93</v>
      </c>
      <c r="H92" s="5" t="s">
        <v>89</v>
      </c>
    </row>
    <row r="94" spans="1:28" x14ac:dyDescent="0.2">
      <c r="A94">
        <v>71</v>
      </c>
      <c r="B94">
        <v>1</v>
      </c>
      <c r="D94">
        <v>86</v>
      </c>
      <c r="E94">
        <v>164513385</v>
      </c>
      <c r="F94" t="s">
        <v>3</v>
      </c>
      <c r="G94" t="s">
        <v>3</v>
      </c>
      <c r="H94">
        <v>-1</v>
      </c>
      <c r="I94">
        <v>-1</v>
      </c>
    </row>
    <row r="97" spans="1:50" x14ac:dyDescent="0.2">
      <c r="A97">
        <v>70</v>
      </c>
      <c r="B97">
        <v>1</v>
      </c>
      <c r="D97">
        <v>1</v>
      </c>
      <c r="E97" t="s">
        <v>94</v>
      </c>
      <c r="F97" t="s">
        <v>95</v>
      </c>
      <c r="G97">
        <v>0</v>
      </c>
      <c r="H97">
        <v>0</v>
      </c>
      <c r="I97" t="s">
        <v>3</v>
      </c>
      <c r="J97">
        <v>1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50" x14ac:dyDescent="0.2">
      <c r="A98">
        <v>70</v>
      </c>
      <c r="B98">
        <v>1</v>
      </c>
      <c r="D98">
        <v>2</v>
      </c>
      <c r="E98" t="s">
        <v>96</v>
      </c>
      <c r="F98" t="s">
        <v>97</v>
      </c>
      <c r="G98">
        <v>1</v>
      </c>
      <c r="H98">
        <v>0</v>
      </c>
      <c r="I98" t="s">
        <v>3</v>
      </c>
      <c r="J98">
        <v>1</v>
      </c>
      <c r="K98">
        <v>0</v>
      </c>
      <c r="L98" t="s">
        <v>3</v>
      </c>
      <c r="M98" t="s">
        <v>3</v>
      </c>
      <c r="N98">
        <v>0</v>
      </c>
      <c r="P98" t="s">
        <v>3</v>
      </c>
    </row>
    <row r="99" spans="1:50" x14ac:dyDescent="0.2">
      <c r="A99">
        <v>70</v>
      </c>
      <c r="B99">
        <v>1</v>
      </c>
      <c r="D99">
        <v>3</v>
      </c>
      <c r="E99" t="s">
        <v>98</v>
      </c>
      <c r="F99" t="s">
        <v>99</v>
      </c>
      <c r="G99">
        <v>1</v>
      </c>
      <c r="H99">
        <v>0</v>
      </c>
      <c r="I99" t="s">
        <v>3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3</v>
      </c>
    </row>
    <row r="100" spans="1:50" x14ac:dyDescent="0.2">
      <c r="A100">
        <v>70</v>
      </c>
      <c r="B100">
        <v>1</v>
      </c>
      <c r="D100">
        <v>4</v>
      </c>
      <c r="E100" t="s">
        <v>100</v>
      </c>
      <c r="F100" t="s">
        <v>101</v>
      </c>
      <c r="G100">
        <v>1</v>
      </c>
      <c r="H100">
        <v>0</v>
      </c>
      <c r="I100" t="s">
        <v>3</v>
      </c>
      <c r="J100">
        <v>0</v>
      </c>
      <c r="K100">
        <v>0</v>
      </c>
      <c r="L100" t="s">
        <v>3</v>
      </c>
      <c r="M100" t="s">
        <v>3</v>
      </c>
      <c r="N100">
        <v>0</v>
      </c>
      <c r="P100" t="s">
        <v>3</v>
      </c>
    </row>
    <row r="101" spans="1:50" x14ac:dyDescent="0.2">
      <c r="A101">
        <v>70</v>
      </c>
      <c r="B101">
        <v>1</v>
      </c>
      <c r="D101">
        <v>5</v>
      </c>
      <c r="E101" t="s">
        <v>102</v>
      </c>
      <c r="F101" t="s">
        <v>103</v>
      </c>
      <c r="G101">
        <v>0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P101" t="s">
        <v>3</v>
      </c>
    </row>
    <row r="103" spans="1:50" x14ac:dyDescent="0.2">
      <c r="A103">
        <v>-1</v>
      </c>
    </row>
    <row r="105" spans="1:50" x14ac:dyDescent="0.2">
      <c r="A105" s="3">
        <v>75</v>
      </c>
      <c r="B105" s="3" t="s">
        <v>104</v>
      </c>
      <c r="C105" s="3">
        <v>2026</v>
      </c>
      <c r="D105" s="3">
        <v>1</v>
      </c>
      <c r="E105" s="3">
        <v>0</v>
      </c>
      <c r="F105" s="3"/>
      <c r="G105" s="3">
        <v>0</v>
      </c>
      <c r="H105" s="3">
        <v>1</v>
      </c>
      <c r="I105" s="3">
        <v>1</v>
      </c>
      <c r="J105" s="3">
        <v>3</v>
      </c>
      <c r="K105" s="3">
        <v>0</v>
      </c>
      <c r="L105" s="3">
        <v>0</v>
      </c>
      <c r="M105" s="3">
        <v>0</v>
      </c>
      <c r="N105" s="3">
        <v>165649084</v>
      </c>
      <c r="O105" s="3">
        <v>1</v>
      </c>
    </row>
    <row r="106" spans="1:50" x14ac:dyDescent="0.2">
      <c r="A106" s="6">
        <v>1</v>
      </c>
      <c r="B106" s="6" t="s">
        <v>105</v>
      </c>
      <c r="C106" s="6" t="s">
        <v>106</v>
      </c>
      <c r="D106" s="6">
        <v>2026</v>
      </c>
      <c r="E106" s="6">
        <v>1</v>
      </c>
      <c r="F106" s="6">
        <v>1</v>
      </c>
      <c r="G106" s="6">
        <v>1</v>
      </c>
      <c r="H106" s="6">
        <v>0</v>
      </c>
      <c r="I106" s="6">
        <v>2</v>
      </c>
      <c r="J106" s="6">
        <v>1</v>
      </c>
      <c r="K106" s="6">
        <v>1</v>
      </c>
      <c r="L106" s="6">
        <v>1</v>
      </c>
      <c r="M106" s="6">
        <v>1</v>
      </c>
      <c r="N106" s="6">
        <v>1</v>
      </c>
      <c r="O106" s="6">
        <v>1</v>
      </c>
      <c r="P106" s="6">
        <v>1</v>
      </c>
      <c r="Q106" s="6">
        <v>1</v>
      </c>
      <c r="R106" s="6" t="s">
        <v>3</v>
      </c>
      <c r="S106" s="6" t="s">
        <v>3</v>
      </c>
      <c r="T106" s="6" t="s">
        <v>3</v>
      </c>
      <c r="U106" s="6" t="s">
        <v>3</v>
      </c>
      <c r="V106" s="6" t="s">
        <v>3</v>
      </c>
      <c r="W106" s="6" t="s">
        <v>3</v>
      </c>
      <c r="X106" s="6" t="s">
        <v>3</v>
      </c>
      <c r="Y106" s="6" t="s">
        <v>3</v>
      </c>
      <c r="Z106" s="6" t="s">
        <v>3</v>
      </c>
      <c r="AA106" s="6" t="s">
        <v>107</v>
      </c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>
        <v>165649085</v>
      </c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1:50" x14ac:dyDescent="0.2">
      <c r="A107" s="6">
        <v>1</v>
      </c>
      <c r="B107" s="6" t="s">
        <v>105</v>
      </c>
      <c r="C107" s="6" t="s">
        <v>108</v>
      </c>
      <c r="D107" s="6">
        <v>2026</v>
      </c>
      <c r="E107" s="6">
        <v>1</v>
      </c>
      <c r="F107" s="6">
        <v>1</v>
      </c>
      <c r="G107" s="6">
        <v>1</v>
      </c>
      <c r="H107" s="6">
        <v>0</v>
      </c>
      <c r="I107" s="6">
        <v>2</v>
      </c>
      <c r="J107" s="6">
        <v>1</v>
      </c>
      <c r="K107" s="6">
        <v>1</v>
      </c>
      <c r="L107" s="6">
        <v>1</v>
      </c>
      <c r="M107" s="6">
        <v>1</v>
      </c>
      <c r="N107" s="6">
        <v>1</v>
      </c>
      <c r="O107" s="6">
        <v>1</v>
      </c>
      <c r="P107" s="6">
        <v>1</v>
      </c>
      <c r="Q107" s="6">
        <v>1</v>
      </c>
      <c r="R107" s="6" t="s">
        <v>3</v>
      </c>
      <c r="S107" s="6" t="s">
        <v>3</v>
      </c>
      <c r="T107" s="6" t="s">
        <v>3</v>
      </c>
      <c r="U107" s="6" t="s">
        <v>3</v>
      </c>
      <c r="V107" s="6" t="s">
        <v>3</v>
      </c>
      <c r="W107" s="6" t="s">
        <v>3</v>
      </c>
      <c r="X107" s="6" t="s">
        <v>3</v>
      </c>
      <c r="Y107" s="6" t="s">
        <v>3</v>
      </c>
      <c r="Z107" s="6" t="s">
        <v>3</v>
      </c>
      <c r="AA107" s="6" t="s">
        <v>109</v>
      </c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>
        <v>165649086</v>
      </c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11" spans="1:50" x14ac:dyDescent="0.2">
      <c r="A111">
        <v>65</v>
      </c>
      <c r="C111">
        <v>1</v>
      </c>
      <c r="D111">
        <v>0</v>
      </c>
      <c r="E1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165649084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ROUND((Source!F45)/1000,2)</f>
        <v>0</v>
      </c>
      <c r="F16" s="8">
        <f>ROUND((Source!F46)/1000,2)</f>
        <v>0</v>
      </c>
      <c r="G16" s="8">
        <f>ROUND((Source!F37)/1000,2)</f>
        <v>0</v>
      </c>
      <c r="H16" s="8">
        <f>ROUND((Source!F47)/1000+(Source!F48)/1000,2)</f>
        <v>7.33</v>
      </c>
      <c r="I16" s="8">
        <f>E16+F16+G16+H16</f>
        <v>7.33</v>
      </c>
      <c r="J16" s="8">
        <f>ROUND((Source!F43+Source!F42)/1000,2)</f>
        <v>3.49</v>
      </c>
      <c r="K16" s="8">
        <v>3.49</v>
      </c>
      <c r="L16" s="8">
        <v>0</v>
      </c>
      <c r="M16" s="8">
        <v>0</v>
      </c>
      <c r="N16" s="8">
        <f>I16+L16+M16</f>
        <v>7.33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3492.58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3492.58</v>
      </c>
      <c r="BB16" s="8">
        <v>0</v>
      </c>
      <c r="BC16" s="8">
        <v>0</v>
      </c>
      <c r="BD16" s="8">
        <v>7334.42</v>
      </c>
      <c r="BE16" s="8">
        <v>0</v>
      </c>
      <c r="BF16" s="8">
        <v>3.92</v>
      </c>
      <c r="BG16" s="8">
        <v>0</v>
      </c>
      <c r="BH16" s="8">
        <v>0</v>
      </c>
      <c r="BI16" s="8">
        <v>2584.5100000000002</v>
      </c>
      <c r="BJ16" s="8">
        <v>1257.33</v>
      </c>
      <c r="BK16" s="8">
        <v>7334.42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7.33</v>
      </c>
      <c r="I18">
        <v>7.33</v>
      </c>
      <c r="J18">
        <v>3.49</v>
      </c>
      <c r="K18">
        <v>3.49</v>
      </c>
      <c r="L18">
        <v>0</v>
      </c>
      <c r="M18">
        <v>0</v>
      </c>
      <c r="N18">
        <v>7.33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3492.58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3492.58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7334.42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3.92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2584.5100000000002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1257.33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7334.42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104</v>
      </c>
      <c r="C51" s="3">
        <v>2026</v>
      </c>
      <c r="D51" s="3">
        <v>1</v>
      </c>
      <c r="E51" s="3">
        <v>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165649084</v>
      </c>
      <c r="O51" s="3">
        <v>1</v>
      </c>
    </row>
    <row r="52" spans="1:50" x14ac:dyDescent="0.2">
      <c r="A52" s="6">
        <v>1</v>
      </c>
      <c r="B52" s="6" t="s">
        <v>105</v>
      </c>
      <c r="C52" s="6" t="s">
        <v>106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107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165649085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1</v>
      </c>
      <c r="B53" s="6" t="s">
        <v>105</v>
      </c>
      <c r="C53" s="6" t="s">
        <v>108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109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165649086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165649084</v>
      </c>
      <c r="C1">
        <v>165650052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111</v>
      </c>
      <c r="J1" t="s">
        <v>3</v>
      </c>
      <c r="K1" t="s">
        <v>112</v>
      </c>
      <c r="L1">
        <v>1191</v>
      </c>
      <c r="N1">
        <v>1013</v>
      </c>
      <c r="O1" t="s">
        <v>113</v>
      </c>
      <c r="P1" t="s">
        <v>113</v>
      </c>
      <c r="Q1">
        <v>1</v>
      </c>
      <c r="W1">
        <v>0</v>
      </c>
      <c r="X1">
        <v>476480486</v>
      </c>
      <c r="Y1">
        <f>(AT1*0.8)</f>
        <v>0.57599999999999996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21</v>
      </c>
      <c r="AV1">
        <v>1</v>
      </c>
      <c r="AW1">
        <v>2</v>
      </c>
      <c r="AX1">
        <v>165650055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1.1519999999999999</v>
      </c>
      <c r="CW1">
        <v>0</v>
      </c>
      <c r="CX1">
        <f>ROUND(Y1*Source!I24,9)</f>
        <v>1.1519999999999999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165649084</v>
      </c>
      <c r="C2">
        <v>165650053</v>
      </c>
      <c r="D2">
        <v>164539427</v>
      </c>
      <c r="E2">
        <v>1080</v>
      </c>
      <c r="F2">
        <v>1</v>
      </c>
      <c r="G2">
        <v>1080</v>
      </c>
      <c r="H2">
        <v>1</v>
      </c>
      <c r="I2" t="s">
        <v>111</v>
      </c>
      <c r="J2" t="s">
        <v>3</v>
      </c>
      <c r="K2" t="s">
        <v>112</v>
      </c>
      <c r="L2">
        <v>1191</v>
      </c>
      <c r="N2">
        <v>1013</v>
      </c>
      <c r="O2" t="s">
        <v>113</v>
      </c>
      <c r="P2" t="s">
        <v>113</v>
      </c>
      <c r="Q2">
        <v>1</v>
      </c>
      <c r="W2">
        <v>0</v>
      </c>
      <c r="X2">
        <v>476480486</v>
      </c>
      <c r="Y2">
        <f>(AT2*0.8)</f>
        <v>0.23199999999999998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0.28999999999999998</v>
      </c>
      <c r="AU2" t="s">
        <v>21</v>
      </c>
      <c r="AV2">
        <v>1</v>
      </c>
      <c r="AW2">
        <v>2</v>
      </c>
      <c r="AX2">
        <v>165650056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0.46400000000000002</v>
      </c>
      <c r="CW2">
        <v>0</v>
      </c>
      <c r="CX2">
        <f>ROUND(Y2*Source!I25,9)</f>
        <v>0.46400000000000002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165649084</v>
      </c>
      <c r="C3">
        <v>165656099</v>
      </c>
      <c r="D3">
        <v>164539427</v>
      </c>
      <c r="E3">
        <v>1080</v>
      </c>
      <c r="F3">
        <v>1</v>
      </c>
      <c r="G3">
        <v>1080</v>
      </c>
      <c r="H3">
        <v>1</v>
      </c>
      <c r="I3" t="s">
        <v>111</v>
      </c>
      <c r="J3" t="s">
        <v>3</v>
      </c>
      <c r="K3" t="s">
        <v>112</v>
      </c>
      <c r="L3">
        <v>1191</v>
      </c>
      <c r="N3">
        <v>1013</v>
      </c>
      <c r="O3" t="s">
        <v>113</v>
      </c>
      <c r="P3" t="s">
        <v>113</v>
      </c>
      <c r="Q3">
        <v>1</v>
      </c>
      <c r="W3">
        <v>0</v>
      </c>
      <c r="X3">
        <v>476480486</v>
      </c>
      <c r="Y3">
        <f>(AT3*0.8)</f>
        <v>1.1519999999999999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1.44</v>
      </c>
      <c r="AU3" t="s">
        <v>21</v>
      </c>
      <c r="AV3">
        <v>1</v>
      </c>
      <c r="AW3">
        <v>2</v>
      </c>
      <c r="AX3">
        <v>165656100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ROUND(AT3*Source!I26*AH3*AL3,2)</f>
        <v>0</v>
      </c>
      <c r="CV3">
        <f>ROUND(Y3*Source!I26,9)</f>
        <v>2.3039999999999998</v>
      </c>
      <c r="CW3">
        <v>0</v>
      </c>
      <c r="CX3">
        <f>ROUND(Y3*Source!I26,9)</f>
        <v>2.3039999999999998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94" spans="9:9" x14ac:dyDescent="0.2">
      <c r="I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165650055</v>
      </c>
      <c r="C1">
        <v>165650052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111</v>
      </c>
      <c r="J1" t="s">
        <v>3</v>
      </c>
      <c r="K1" t="s">
        <v>112</v>
      </c>
      <c r="L1">
        <v>1191</v>
      </c>
      <c r="N1">
        <v>1013</v>
      </c>
      <c r="O1" t="s">
        <v>113</v>
      </c>
      <c r="P1" t="s">
        <v>113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0.57599999999999996</v>
      </c>
      <c r="AH1">
        <v>2</v>
      </c>
      <c r="AI1">
        <v>165650055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165650056</v>
      </c>
      <c r="C2">
        <v>165650053</v>
      </c>
      <c r="D2">
        <v>164539427</v>
      </c>
      <c r="E2">
        <v>1080</v>
      </c>
      <c r="F2">
        <v>1</v>
      </c>
      <c r="G2">
        <v>1080</v>
      </c>
      <c r="H2">
        <v>1</v>
      </c>
      <c r="I2" t="s">
        <v>111</v>
      </c>
      <c r="J2" t="s">
        <v>3</v>
      </c>
      <c r="K2" t="s">
        <v>112</v>
      </c>
      <c r="L2">
        <v>1191</v>
      </c>
      <c r="N2">
        <v>1013</v>
      </c>
      <c r="O2" t="s">
        <v>113</v>
      </c>
      <c r="P2" t="s">
        <v>113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0.23199999999999998</v>
      </c>
      <c r="AH2">
        <v>2</v>
      </c>
      <c r="AI2">
        <v>165650056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165656100</v>
      </c>
      <c r="C3">
        <v>165656099</v>
      </c>
      <c r="D3">
        <v>164539427</v>
      </c>
      <c r="E3">
        <v>1080</v>
      </c>
      <c r="F3">
        <v>1</v>
      </c>
      <c r="G3">
        <v>1080</v>
      </c>
      <c r="H3">
        <v>1</v>
      </c>
      <c r="I3" t="s">
        <v>111</v>
      </c>
      <c r="J3" t="s">
        <v>3</v>
      </c>
      <c r="K3" t="s">
        <v>112</v>
      </c>
      <c r="L3">
        <v>1191</v>
      </c>
      <c r="N3">
        <v>1013</v>
      </c>
      <c r="O3" t="s">
        <v>113</v>
      </c>
      <c r="P3" t="s">
        <v>113</v>
      </c>
      <c r="Q3">
        <v>1</v>
      </c>
      <c r="X3">
        <v>1.44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1.1519999999999999</v>
      </c>
      <c r="AH3">
        <v>2</v>
      </c>
      <c r="AI3">
        <v>165656100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09-01-01</v>
      </c>
      <c r="G12" t="str">
        <f>Source!G12</f>
        <v>09-01-01 ПНР 0,4 КЛ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Кириллова Лилия Махасимовна</cp:lastModifiedBy>
  <dcterms:created xsi:type="dcterms:W3CDTF">2026-01-21T11:31:27Z</dcterms:created>
  <dcterms:modified xsi:type="dcterms:W3CDTF">2026-01-21T12:27:09Z</dcterms:modified>
</cp:coreProperties>
</file>